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insilicoteam-my.sharepoint.com/personal/jingjing_peng_insilico_ai/Documents/ISM036 paper/biology paper/20250407 version (以此版本为准）/"/>
    </mc:Choice>
  </mc:AlternateContent>
  <xr:revisionPtr revIDLastSave="5" documentId="13_ncr:1_{19D96F84-D003-4F28-B009-729597B80799}" xr6:coauthVersionLast="47" xr6:coauthVersionMax="47" xr10:uidLastSave="{B29566FF-E874-4262-8C3A-19D9966ED94C}"/>
  <bookViews>
    <workbookView xWindow="-120" yWindow="-120" windowWidth="29040" windowHeight="15840" activeTab="5" xr2:uid="{00000000-000D-0000-FFFF-FFFF00000000}"/>
  </bookViews>
  <sheets>
    <sheet name="in vitro potency" sheetId="1" r:id="rId1"/>
    <sheet name="Caco-2" sheetId="2" r:id="rId2"/>
    <sheet name="CYP inhibition" sheetId="3" r:id="rId3"/>
    <sheet name="liver microsome stability" sheetId="4" r:id="rId4"/>
    <sheet name="plasma protein binding" sheetId="5" r:id="rId5"/>
    <sheet name="GSH trapping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6" l="1"/>
  <c r="E26" i="6"/>
  <c r="I26" i="6" s="1"/>
  <c r="J26" i="6" s="1"/>
  <c r="I25" i="6"/>
  <c r="H25" i="6"/>
  <c r="E25" i="6"/>
  <c r="H24" i="6"/>
  <c r="E24" i="6"/>
  <c r="I24" i="6" s="1"/>
  <c r="J24" i="6" s="1"/>
  <c r="L24" i="6" s="1"/>
  <c r="I23" i="6"/>
  <c r="J23" i="6" s="1"/>
  <c r="L23" i="6" s="1"/>
  <c r="H23" i="6"/>
  <c r="E23" i="6"/>
  <c r="H22" i="6"/>
  <c r="I22" i="6" s="1"/>
  <c r="J22" i="6" s="1"/>
  <c r="L22" i="6" s="1"/>
  <c r="E22" i="6"/>
  <c r="H21" i="6"/>
  <c r="E21" i="6"/>
  <c r="I21" i="6" s="1"/>
  <c r="J21" i="6" s="1"/>
  <c r="L21" i="6" s="1"/>
  <c r="I20" i="6"/>
  <c r="J20" i="6" s="1"/>
  <c r="L20" i="6" s="1"/>
  <c r="H20" i="6"/>
  <c r="E20" i="6"/>
  <c r="I19" i="6"/>
  <c r="H19" i="6"/>
  <c r="E19" i="6"/>
  <c r="H18" i="6"/>
  <c r="E18" i="6"/>
  <c r="I18" i="6" s="1"/>
  <c r="J18" i="6" s="1"/>
  <c r="H12" i="6"/>
  <c r="E12" i="6"/>
  <c r="I12" i="6" s="1"/>
  <c r="J12" i="6" s="1"/>
  <c r="H11" i="6"/>
  <c r="E11" i="6"/>
  <c r="I11" i="6" s="1"/>
  <c r="H10" i="6"/>
  <c r="I10" i="6" s="1"/>
  <c r="J10" i="6" s="1"/>
  <c r="L10" i="6" s="1"/>
  <c r="E10" i="6"/>
  <c r="H9" i="6"/>
  <c r="I9" i="6" s="1"/>
  <c r="E9" i="6"/>
  <c r="H8" i="6"/>
  <c r="E8" i="6"/>
  <c r="I8" i="6" s="1"/>
  <c r="J8" i="6" s="1"/>
  <c r="L8" i="6" s="1"/>
  <c r="H7" i="6"/>
  <c r="E7" i="6"/>
  <c r="I7" i="6" s="1"/>
  <c r="H6" i="6"/>
  <c r="I6" i="6" s="1"/>
  <c r="J6" i="6" s="1"/>
  <c r="L6" i="6" s="1"/>
  <c r="E6" i="6"/>
  <c r="H5" i="6"/>
  <c r="E5" i="6"/>
  <c r="I5" i="6" s="1"/>
  <c r="J5" i="6" s="1"/>
  <c r="L5" i="6" s="1"/>
  <c r="H4" i="6"/>
  <c r="E4" i="6"/>
  <c r="I4" i="6" s="1"/>
  <c r="J4" i="6" s="1"/>
  <c r="I71" i="5"/>
  <c r="L67" i="5" s="1"/>
  <c r="H67" i="5"/>
  <c r="H66" i="5"/>
  <c r="L65" i="5"/>
  <c r="J65" i="5"/>
  <c r="K65" i="5" s="1"/>
  <c r="I65" i="5"/>
  <c r="H65" i="5"/>
  <c r="I62" i="5"/>
  <c r="L58" i="5"/>
  <c r="H58" i="5"/>
  <c r="L57" i="5"/>
  <c r="H57" i="5"/>
  <c r="N56" i="5"/>
  <c r="L56" i="5"/>
  <c r="M56" i="5" s="1"/>
  <c r="J56" i="5"/>
  <c r="H56" i="5"/>
  <c r="I56" i="5" s="1"/>
  <c r="I53" i="5"/>
  <c r="L47" i="5" s="1"/>
  <c r="L49" i="5"/>
  <c r="H49" i="5"/>
  <c r="H48" i="5"/>
  <c r="J47" i="5"/>
  <c r="H47" i="5"/>
  <c r="I47" i="5" s="1"/>
  <c r="I44" i="5"/>
  <c r="L40" i="5" s="1"/>
  <c r="H40" i="5"/>
  <c r="L39" i="5"/>
  <c r="H39" i="5"/>
  <c r="L38" i="5"/>
  <c r="H38" i="5"/>
  <c r="J38" i="5" s="1"/>
  <c r="I35" i="5"/>
  <c r="L31" i="5" s="1"/>
  <c r="H31" i="5"/>
  <c r="H30" i="5"/>
  <c r="J29" i="5"/>
  <c r="K29" i="5" s="1"/>
  <c r="I29" i="5"/>
  <c r="H29" i="5"/>
  <c r="I27" i="5"/>
  <c r="L22" i="5"/>
  <c r="H22" i="5"/>
  <c r="L21" i="5"/>
  <c r="H21" i="5"/>
  <c r="J21" i="5" s="1"/>
  <c r="L20" i="5"/>
  <c r="N21" i="5" s="1"/>
  <c r="H20" i="5"/>
  <c r="I17" i="5"/>
  <c r="L13" i="5"/>
  <c r="H13" i="5"/>
  <c r="L12" i="5"/>
  <c r="H12" i="5"/>
  <c r="N11" i="5"/>
  <c r="L11" i="5"/>
  <c r="M11" i="5" s="1"/>
  <c r="H11" i="5"/>
  <c r="J11" i="5" s="1"/>
  <c r="I8" i="5"/>
  <c r="L2" i="5" s="1"/>
  <c r="L4" i="5"/>
  <c r="H4" i="5"/>
  <c r="H3" i="5"/>
  <c r="H2" i="5"/>
  <c r="J2" i="5" s="1"/>
  <c r="U42" i="4"/>
  <c r="T42" i="4"/>
  <c r="P42" i="4"/>
  <c r="R42" i="4" s="1"/>
  <c r="O42" i="4"/>
  <c r="O41" i="4"/>
  <c r="U34" i="4"/>
  <c r="T34" i="4"/>
  <c r="P34" i="4"/>
  <c r="R34" i="4" s="1"/>
  <c r="O34" i="4"/>
  <c r="U26" i="4"/>
  <c r="T26" i="4"/>
  <c r="S26" i="4"/>
  <c r="P26" i="4"/>
  <c r="O26" i="4"/>
  <c r="O25" i="4"/>
  <c r="U18" i="4"/>
  <c r="T18" i="4"/>
  <c r="S18" i="4"/>
  <c r="P18" i="4"/>
  <c r="O18" i="4"/>
  <c r="U10" i="4"/>
  <c r="T10" i="4"/>
  <c r="P10" i="4"/>
  <c r="Q10" i="4" s="1"/>
  <c r="O10" i="4"/>
  <c r="U2" i="4"/>
  <c r="T2" i="4"/>
  <c r="P2" i="4"/>
  <c r="R2" i="4" s="1"/>
  <c r="O2" i="4"/>
  <c r="G44" i="2"/>
  <c r="G43" i="2"/>
  <c r="G42" i="2"/>
  <c r="K38" i="2" s="1"/>
  <c r="G41" i="2"/>
  <c r="K37" i="2" s="1"/>
  <c r="L37" i="2" s="1"/>
  <c r="G40" i="2"/>
  <c r="G39" i="2"/>
  <c r="H38" i="2"/>
  <c r="G38" i="2"/>
  <c r="G37" i="2"/>
  <c r="H37" i="2" s="1"/>
  <c r="I37" i="2" s="1"/>
  <c r="J35" i="2" s="1"/>
  <c r="H36" i="2"/>
  <c r="I35" i="2" s="1"/>
  <c r="G36" i="2"/>
  <c r="K36" i="2" s="1"/>
  <c r="H35" i="2"/>
  <c r="G35" i="2"/>
  <c r="K35" i="2" s="1"/>
  <c r="L35" i="2" s="1"/>
  <c r="G34" i="2"/>
  <c r="G33" i="2"/>
  <c r="G32" i="2"/>
  <c r="G31" i="2"/>
  <c r="G30" i="2"/>
  <c r="G29" i="2"/>
  <c r="G28" i="2"/>
  <c r="K28" i="2" s="1"/>
  <c r="G27" i="2"/>
  <c r="K27" i="2" s="1"/>
  <c r="L27" i="2" s="1"/>
  <c r="G26" i="2"/>
  <c r="K26" i="2" s="1"/>
  <c r="G25" i="2"/>
  <c r="K25" i="2" s="1"/>
  <c r="L25" i="2" s="1"/>
  <c r="G24" i="2"/>
  <c r="G23" i="2"/>
  <c r="K17" i="2" s="1"/>
  <c r="L17" i="2" s="1"/>
  <c r="G22" i="2"/>
  <c r="K18" i="2" s="1"/>
  <c r="G21" i="2"/>
  <c r="G20" i="2"/>
  <c r="G19" i="2"/>
  <c r="H18" i="2"/>
  <c r="G18" i="2"/>
  <c r="G17" i="2"/>
  <c r="K16" i="2"/>
  <c r="H16" i="2"/>
  <c r="G16" i="2"/>
  <c r="G15" i="2"/>
  <c r="H15" i="2" s="1"/>
  <c r="I15" i="2" s="1"/>
  <c r="G14" i="2"/>
  <c r="G13" i="2"/>
  <c r="G12" i="2"/>
  <c r="K8" i="2" s="1"/>
  <c r="L7" i="2" s="1"/>
  <c r="G11" i="2"/>
  <c r="G10" i="2"/>
  <c r="G9" i="2"/>
  <c r="G8" i="2"/>
  <c r="H8" i="2" s="1"/>
  <c r="K7" i="2"/>
  <c r="G7" i="2"/>
  <c r="H7" i="2" s="1"/>
  <c r="I7" i="2" s="1"/>
  <c r="G6" i="2"/>
  <c r="K6" i="2" s="1"/>
  <c r="K5" i="2"/>
  <c r="L5" i="2" s="1"/>
  <c r="H5" i="2"/>
  <c r="G5" i="2"/>
  <c r="J9" i="6" l="1"/>
  <c r="L9" i="6" s="1"/>
  <c r="J25" i="6"/>
  <c r="J11" i="6"/>
  <c r="J7" i="6"/>
  <c r="L7" i="6" s="1"/>
  <c r="R6" i="6" s="1"/>
  <c r="J19" i="6"/>
  <c r="L19" i="6" s="1"/>
  <c r="K56" i="5"/>
  <c r="K47" i="5"/>
  <c r="O56" i="5"/>
  <c r="N38" i="5"/>
  <c r="O38" i="5" s="1"/>
  <c r="O11" i="5"/>
  <c r="K11" i="5"/>
  <c r="M47" i="5"/>
  <c r="M38" i="5"/>
  <c r="L29" i="5"/>
  <c r="L30" i="5"/>
  <c r="I2" i="5"/>
  <c r="K2" i="5" s="1"/>
  <c r="L3" i="5"/>
  <c r="N2" i="5" s="1"/>
  <c r="M21" i="5"/>
  <c r="O21" i="5" s="1"/>
  <c r="L48" i="5"/>
  <c r="N47" i="5" s="1"/>
  <c r="O47" i="5" s="1"/>
  <c r="L66" i="5"/>
  <c r="I21" i="5"/>
  <c r="K21" i="5" s="1"/>
  <c r="I38" i="5"/>
  <c r="K38" i="5" s="1"/>
  <c r="I11" i="5"/>
  <c r="Q2" i="4"/>
  <c r="S2" i="4" s="1"/>
  <c r="R10" i="4"/>
  <c r="S10" i="4" s="1"/>
  <c r="Q34" i="4"/>
  <c r="S34" i="4" s="1"/>
  <c r="Q42" i="4"/>
  <c r="S42" i="4" s="1"/>
  <c r="I5" i="2"/>
  <c r="J5" i="2"/>
  <c r="H26" i="2"/>
  <c r="H28" i="2"/>
  <c r="H6" i="2"/>
  <c r="H25" i="2"/>
  <c r="H27" i="2"/>
  <c r="I27" i="2" s="1"/>
  <c r="H17" i="2"/>
  <c r="I17" i="2" s="1"/>
  <c r="J15" i="2" s="1"/>
  <c r="K15" i="2"/>
  <c r="L15" i="2" s="1"/>
  <c r="R18" i="6" l="1"/>
  <c r="R19" i="6" s="1"/>
  <c r="R20" i="6"/>
  <c r="R4" i="6"/>
  <c r="R5" i="6" s="1"/>
  <c r="M2" i="5"/>
  <c r="O2" i="5" s="1"/>
  <c r="N29" i="5"/>
  <c r="O29" i="5" s="1"/>
  <c r="M29" i="5"/>
  <c r="N65" i="5"/>
  <c r="M65" i="5"/>
  <c r="I25" i="2"/>
  <c r="J25" i="2" s="1"/>
  <c r="O65" i="5" l="1"/>
  <c r="A20" i="1" l="1"/>
  <c r="A21" i="1" s="1"/>
  <c r="A22" i="1" s="1"/>
  <c r="A23" i="1" s="1"/>
  <c r="A24" i="1" s="1"/>
  <c r="A25" i="1" s="1"/>
  <c r="A26" i="1" s="1"/>
  <c r="A27" i="1" s="1"/>
  <c r="A28" i="1" s="1"/>
  <c r="A7" i="1"/>
  <c r="A8" i="1" s="1"/>
  <c r="A9" i="1" s="1"/>
  <c r="A10" i="1" s="1"/>
  <c r="A11" i="1" s="1"/>
  <c r="A12" i="1" s="1"/>
  <c r="A13" i="1" s="1"/>
  <c r="A14" i="1" s="1"/>
  <c r="A6" i="1"/>
</calcChain>
</file>

<file path=xl/sharedStrings.xml><?xml version="1.0" encoding="utf-8"?>
<sst xmlns="http://schemas.openxmlformats.org/spreadsheetml/2006/main" count="361" uniqueCount="141">
  <si>
    <r>
      <t>Figure 1 Inhibition of M</t>
    </r>
    <r>
      <rPr>
        <vertAlign val="superscript"/>
        <sz val="11"/>
        <color theme="1"/>
        <rFont val="Calibri"/>
        <family val="2"/>
      </rPr>
      <t>pro</t>
    </r>
    <r>
      <rPr>
        <sz val="11"/>
        <color theme="1"/>
        <rFont val="Calibri"/>
        <family val="2"/>
      </rPr>
      <t xml:space="preserve"> activity (% DMSO)</t>
    </r>
    <phoneticPr fontId="6" type="noConversion"/>
  </si>
  <si>
    <t>Test concentration (μM)</t>
    <phoneticPr fontId="6" type="noConversion"/>
  </si>
  <si>
    <t>1A</t>
    <phoneticPr fontId="6" type="noConversion"/>
  </si>
  <si>
    <t>1B</t>
    <phoneticPr fontId="6" type="noConversion"/>
  </si>
  <si>
    <t>n means biological replicate</t>
    <phoneticPr fontId="6" type="noConversion"/>
  </si>
  <si>
    <t>n=1</t>
    <phoneticPr fontId="6" type="noConversion"/>
  </si>
  <si>
    <t>n=2</t>
    <phoneticPr fontId="6" type="noConversion"/>
  </si>
  <si>
    <t>n=3</t>
    <phoneticPr fontId="6" type="noConversion"/>
  </si>
  <si>
    <t>Figure 1 Antiviral activity in Vero-E6 cell (% DMSO)</t>
    <phoneticPr fontId="6" type="noConversion"/>
  </si>
  <si>
    <t>Compound ID</t>
    <phoneticPr fontId="12" type="noConversion"/>
  </si>
  <si>
    <t>Test Concentration(μM)</t>
  </si>
  <si>
    <t>Sample Name</t>
    <phoneticPr fontId="12" type="noConversion"/>
  </si>
  <si>
    <t>Dilution Factor</t>
    <phoneticPr fontId="12" type="noConversion"/>
  </si>
  <si>
    <t>Analyte Peak Area (counts)</t>
  </si>
  <si>
    <t>IS Peak Area (counts)</t>
  </si>
  <si>
    <t>Peak Area Ratio</t>
    <phoneticPr fontId="12" type="noConversion"/>
  </si>
  <si>
    <r>
      <t>P</t>
    </r>
    <r>
      <rPr>
        <b/>
        <vertAlign val="subscript"/>
        <sz val="10"/>
        <color indexed="8"/>
        <rFont val="Arial"/>
        <family val="2"/>
      </rPr>
      <t>app</t>
    </r>
    <r>
      <rPr>
        <b/>
        <sz val="10"/>
        <color indexed="8"/>
        <rFont val="Arial"/>
        <family val="2"/>
      </rPr>
      <t xml:space="preserve">
 (10</t>
    </r>
    <r>
      <rPr>
        <b/>
        <vertAlign val="superscript"/>
        <sz val="10"/>
        <color indexed="8"/>
        <rFont val="Arial"/>
        <family val="2"/>
      </rPr>
      <t xml:space="preserve">-6 </t>
    </r>
    <r>
      <rPr>
        <b/>
        <sz val="10"/>
        <color indexed="8"/>
        <rFont val="Arial"/>
        <family val="2"/>
      </rPr>
      <t>cm/s)</t>
    </r>
  </si>
  <si>
    <r>
      <t>Mean P</t>
    </r>
    <r>
      <rPr>
        <b/>
        <vertAlign val="subscript"/>
        <sz val="10"/>
        <rFont val="Arial"/>
        <family val="2"/>
      </rPr>
      <t xml:space="preserve">app
</t>
    </r>
    <r>
      <rPr>
        <b/>
        <sz val="10"/>
        <rFont val="Arial"/>
        <family val="2"/>
      </rPr>
      <t xml:space="preserve"> (10</t>
    </r>
    <r>
      <rPr>
        <b/>
        <vertAlign val="superscript"/>
        <sz val="10"/>
        <rFont val="Arial"/>
        <family val="2"/>
      </rPr>
      <t>-6</t>
    </r>
    <r>
      <rPr>
        <b/>
        <sz val="10"/>
        <rFont val="Arial"/>
        <family val="2"/>
      </rPr>
      <t xml:space="preserve"> cm/s)</t>
    </r>
  </si>
  <si>
    <t>Efflux Ratio</t>
    <phoneticPr fontId="12" type="noConversion"/>
  </si>
  <si>
    <t>%Solution Recovery</t>
    <phoneticPr fontId="12" type="noConversion"/>
  </si>
  <si>
    <t xml:space="preserve">Mean %Solution Recovery </t>
    <phoneticPr fontId="12" type="noConversion"/>
  </si>
  <si>
    <t>Note</t>
    <phoneticPr fontId="12" type="noConversion"/>
  </si>
  <si>
    <t>Compound 1A</t>
  </si>
  <si>
    <t>Compound 1A A&gt;B receiver</t>
  </si>
  <si>
    <t>Compound 1A B&gt;A receiver</t>
  </si>
  <si>
    <t>Compound 1A A&gt;B donor</t>
  </si>
  <si>
    <t>Compound 1A B&gt;A donor</t>
  </si>
  <si>
    <t>Compound 1A T0</t>
  </si>
  <si>
    <t>Compound 1B</t>
  </si>
  <si>
    <t>Compound 1B A&gt;B receiver</t>
  </si>
  <si>
    <t>Compound 1B B&gt;A receiver</t>
  </si>
  <si>
    <t>Compound 1B A&gt;B donor</t>
  </si>
  <si>
    <t>Compound 1B B&gt;A donor</t>
  </si>
  <si>
    <t>Compound 1B T0</t>
  </si>
  <si>
    <t>Compound 2</t>
  </si>
  <si>
    <t>Compound 2 A&gt;B receiver</t>
  </si>
  <si>
    <t>Compound 2 B&gt;A receiver</t>
  </si>
  <si>
    <t>Compound 2 A&gt;B donor</t>
  </si>
  <si>
    <t>Compound 2 B&gt;A donor</t>
  </si>
  <si>
    <t>Compound 2 T0</t>
  </si>
  <si>
    <t>Compound 3</t>
  </si>
  <si>
    <t>Compound 3 A&gt;B receiver</t>
  </si>
  <si>
    <t>Compound 3 B&gt;A receiver</t>
  </si>
  <si>
    <t>Compound 3 A&gt;B donor</t>
  </si>
  <si>
    <t>Compound 3 B&gt;A donor</t>
  </si>
  <si>
    <t>Compound 3 T0</t>
  </si>
  <si>
    <t>Compound ID</t>
  </si>
  <si>
    <t>CYP isoform</t>
  </si>
  <si>
    <t>Conc (μM)</t>
  </si>
  <si>
    <t>Acetaminophen</t>
  </si>
  <si>
    <t>Aa/Ai</t>
    <phoneticPr fontId="20" type="noConversion"/>
  </si>
  <si>
    <t>Activity (% VC)</t>
    <phoneticPr fontId="20" type="noConversion"/>
  </si>
  <si>
    <r>
      <t>IC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 (μM)</t>
    </r>
  </si>
  <si>
    <t>Analyte Peak Area</t>
  </si>
  <si>
    <t>IS Peak Area</t>
  </si>
  <si>
    <t>1A2</t>
  </si>
  <si>
    <t>2C9</t>
  </si>
  <si>
    <t>2C19</t>
  </si>
  <si>
    <t>2D6</t>
  </si>
  <si>
    <t>3A4-M</t>
  </si>
  <si>
    <t>&gt; 50</t>
  </si>
  <si>
    <t>Species</t>
  </si>
  <si>
    <t>Time (min)</t>
    <phoneticPr fontId="21" type="noConversion"/>
  </si>
  <si>
    <t xml:space="preserve">Analyte Peak Area </t>
  </si>
  <si>
    <t>Analyte/IS</t>
  </si>
  <si>
    <t>%Remaining</t>
    <phoneticPr fontId="21" type="noConversion"/>
  </si>
  <si>
    <t>%Remaining</t>
  </si>
  <si>
    <t>Ln(%Remaining)</t>
  </si>
  <si>
    <r>
      <t>R</t>
    </r>
    <r>
      <rPr>
        <vertAlign val="superscript"/>
        <sz val="10"/>
        <rFont val="Arial"/>
        <family val="2"/>
      </rPr>
      <t>2</t>
    </r>
  </si>
  <si>
    <r>
      <t>k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
(min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</si>
  <si>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r>
      <t>T</t>
    </r>
    <r>
      <rPr>
        <vertAlign val="subscript"/>
        <sz val="10"/>
        <rFont val="Arial"/>
        <family val="2"/>
      </rPr>
      <t xml:space="preserve">1/2 </t>
    </r>
    <r>
      <rPr>
        <b/>
        <sz val="10"/>
        <rFont val="Arial"/>
        <family val="2"/>
      </rPr>
      <t>(min)</t>
    </r>
  </si>
  <si>
    <r>
      <t>CL</t>
    </r>
    <r>
      <rPr>
        <b/>
        <vertAlign val="subscript"/>
        <sz val="10"/>
        <rFont val="Arial"/>
        <family val="2"/>
      </rPr>
      <t>int(mic)</t>
    </r>
    <r>
      <rPr>
        <b/>
        <sz val="10"/>
        <rFont val="Arial"/>
        <family val="2"/>
      </rPr>
      <t xml:space="preserve">
(μL/min/mg)</t>
    </r>
  </si>
  <si>
    <r>
      <t>CL</t>
    </r>
    <r>
      <rPr>
        <b/>
        <vertAlign val="subscript"/>
        <sz val="10"/>
        <color indexed="8"/>
        <rFont val="Arial"/>
        <family val="2"/>
      </rPr>
      <t>int(liver)</t>
    </r>
    <r>
      <rPr>
        <b/>
        <sz val="10"/>
        <color indexed="8"/>
        <rFont val="Arial"/>
        <family val="2"/>
      </rPr>
      <t xml:space="preserve">
(mL/min/kg)</t>
    </r>
  </si>
  <si>
    <t>Remaining
(T=60min)</t>
    <phoneticPr fontId="21" type="noConversion"/>
  </si>
  <si>
    <t>Remaining
(NCF=60min)</t>
  </si>
  <si>
    <t>HLM 0.5</t>
  </si>
  <si>
    <t>Blank</t>
  </si>
  <si>
    <t>NCF60</t>
  </si>
  <si>
    <t>MLM 0.5</t>
  </si>
  <si>
    <t>&gt;145</t>
    <phoneticPr fontId="21" type="noConversion"/>
  </si>
  <si>
    <t>&lt;9.6</t>
  </si>
  <si>
    <t>&lt;9.6</t>
    <phoneticPr fontId="21" type="noConversion"/>
  </si>
  <si>
    <t>Sample Name</t>
  </si>
  <si>
    <t>Aa/Ai</t>
  </si>
  <si>
    <t>%Unbound</t>
  </si>
  <si>
    <t>% Unbound 
Mean</t>
  </si>
  <si>
    <t>% Unbound 
SD</t>
  </si>
  <si>
    <t>% Unbound 
% CV</t>
  </si>
  <si>
    <t>% Recovery</t>
  </si>
  <si>
    <t>% Recovery 
Mean</t>
  </si>
  <si>
    <t>% Recovery 
SD</t>
  </si>
  <si>
    <t>% Recovery 
% CV</t>
  </si>
  <si>
    <t>Human</t>
  </si>
  <si>
    <t>Compound 1A_H_F</t>
  </si>
  <si>
    <t>Compound 1A_H_T</t>
  </si>
  <si>
    <t>Compound 1A_H_T0</t>
  </si>
  <si>
    <t>Mouse</t>
  </si>
  <si>
    <t>Compound 1A_M_F</t>
  </si>
  <si>
    <t>Compound 1A_M_T</t>
  </si>
  <si>
    <t>Compound 1A_M_T0</t>
  </si>
  <si>
    <t>Compound 1B_H_F</t>
  </si>
  <si>
    <t>Compound 1B_H_T</t>
  </si>
  <si>
    <t>Compound 1B_H_T0</t>
  </si>
  <si>
    <t>Compound 1B_M_F</t>
  </si>
  <si>
    <t>Compound 1B_M_T</t>
  </si>
  <si>
    <t>Compound 1B_M_T0</t>
  </si>
  <si>
    <t>Compound 2_H_F</t>
  </si>
  <si>
    <t>Compound 2_H_T</t>
  </si>
  <si>
    <t>Compound 2_H_T0</t>
  </si>
  <si>
    <t>Compound 2_M_F</t>
  </si>
  <si>
    <t>Compound 2_M_T</t>
  </si>
  <si>
    <t>Compound 2_M_T0</t>
  </si>
  <si>
    <t>Compound 3_H_F</t>
  </si>
  <si>
    <t>Compound 3_H_T</t>
  </si>
  <si>
    <t>Compound 3_H_T0</t>
  </si>
  <si>
    <t>Compound 3_M_F</t>
  </si>
  <si>
    <t>Compound 3_M_T</t>
  </si>
  <si>
    <t>Compound 3_M_T0</t>
  </si>
  <si>
    <t>Time(min)</t>
    <phoneticPr fontId="28" type="noConversion"/>
  </si>
  <si>
    <t>Replicate 1</t>
  </si>
  <si>
    <t>Replicate 2</t>
  </si>
  <si>
    <t>Mean</t>
  </si>
  <si>
    <t>Remaining</t>
  </si>
  <si>
    <t xml:space="preserve">X axis </t>
  </si>
  <si>
    <t>Y axis</t>
  </si>
  <si>
    <t>blank</t>
  </si>
  <si>
    <t>ke=</t>
  </si>
  <si>
    <r>
      <t>min</t>
    </r>
    <r>
      <rPr>
        <vertAlign val="superscript"/>
        <sz val="10"/>
        <rFont val="Arial"/>
        <family val="2"/>
      </rPr>
      <t>-1</t>
    </r>
  </si>
  <si>
    <t>T=1440</t>
    <phoneticPr fontId="16" type="noConversion"/>
  </si>
  <si>
    <r>
      <t>T</t>
    </r>
    <r>
      <rPr>
        <vertAlign val="subscript"/>
        <sz val="10"/>
        <rFont val="Arial"/>
        <family val="2"/>
      </rPr>
      <t>1/2</t>
    </r>
    <r>
      <rPr>
        <sz val="10"/>
        <rFont val="Arial"/>
        <family val="2"/>
      </rPr>
      <t>=0.693/ke</t>
    </r>
    <r>
      <rPr>
        <sz val="10"/>
        <rFont val="宋体"/>
        <family val="3"/>
        <charset val="134"/>
      </rPr>
      <t>　</t>
    </r>
  </si>
  <si>
    <t>min</t>
  </si>
  <si>
    <t>T=360</t>
    <phoneticPr fontId="16" type="noConversion"/>
  </si>
  <si>
    <r>
      <t>R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=</t>
    </r>
  </si>
  <si>
    <t>T=240</t>
    <phoneticPr fontId="16" type="noConversion"/>
  </si>
  <si>
    <t>T=120</t>
    <phoneticPr fontId="16" type="noConversion"/>
  </si>
  <si>
    <t>ke: rate constant</t>
  </si>
  <si>
    <t>T=60</t>
    <phoneticPr fontId="16" type="noConversion"/>
  </si>
  <si>
    <r>
      <t>t</t>
    </r>
    <r>
      <rPr>
        <vertAlign val="subscript"/>
        <sz val="10"/>
        <rFont val="Arial"/>
        <family val="2"/>
      </rPr>
      <t>1/2</t>
    </r>
    <r>
      <rPr>
        <sz val="10"/>
        <rFont val="Arial"/>
        <family val="2"/>
      </rPr>
      <t>: half-life</t>
    </r>
  </si>
  <si>
    <t>T=0</t>
    <phoneticPr fontId="16" type="noConversion"/>
  </si>
  <si>
    <t>NGSH1440</t>
    <phoneticPr fontId="16" type="noConversion"/>
  </si>
  <si>
    <t>NGSH0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</si>
</sst>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0.000"/>
    <numFmt numFmtId="177" formatCode="0.0000"/>
    <numFmt numFmtId="178" formatCode="0.00000"/>
    <numFmt numFmtId="179" formatCode="[$-409]d/mmm/yy;@"/>
    <numFmt numFmtId="180" formatCode="0.00_ "/>
    <numFmt numFmtId="181" formatCode="0.0_);[Red]\(0.0\)"/>
    <numFmt numFmtId="182" formatCode="0_ "/>
    <numFmt numFmtId="183" formatCode="0.0"/>
    <numFmt numFmtId="184" formatCode="#,##0.000_);[Red]\(#,##0.000\)"/>
    <numFmt numFmtId="185" formatCode="0.0_ "/>
    <numFmt numFmtId="186" formatCode="0.000_ "/>
    <numFmt numFmtId="187" formatCode="0.0000_ "/>
    <numFmt numFmtId="188" formatCode="#,##0_ "/>
    <numFmt numFmtId="189" formatCode="0.0000_ ;[Red]\-0.0000\ "/>
    <numFmt numFmtId="190" formatCode="[$-F400]h:mm:ss\ AM/PM"/>
    <numFmt numFmtId="191" formatCode="0.0%"/>
    <numFmt numFmtId="192" formatCode="[$-409]d\-mmm\-yy;@"/>
  </numFmts>
  <fonts count="3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b/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8"/>
      <name val="Arial"/>
      <family val="2"/>
    </font>
    <font>
      <sz val="12"/>
      <name val="宋体"/>
      <family val="3"/>
      <charset val="134"/>
    </font>
    <font>
      <b/>
      <sz val="11"/>
      <color indexed="62"/>
      <name val="Calibri"/>
      <family val="2"/>
    </font>
    <font>
      <b/>
      <sz val="11"/>
      <color rgb="FF000000"/>
      <name val="Times New Roman"/>
      <family val="1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  <charset val="134"/>
    </font>
    <font>
      <sz val="10"/>
      <name val="Arial"/>
      <family val="2"/>
      <charset val="134"/>
    </font>
    <font>
      <sz val="11"/>
      <color theme="1"/>
      <name val="Times New Roman"/>
      <family val="1"/>
    </font>
    <font>
      <sz val="11"/>
      <color indexed="0"/>
      <name val="Calibri"/>
      <family val="2"/>
    </font>
    <font>
      <b/>
      <sz val="12"/>
      <color indexed="52"/>
      <name val="Calibri"/>
      <family val="2"/>
    </font>
    <font>
      <sz val="10"/>
      <color indexed="0"/>
      <name val="Arial"/>
      <family val="2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 diagonalUp="1">
      <left/>
      <right/>
      <top/>
      <bottom style="thin">
        <color indexed="64"/>
      </bottom>
      <diagonal style="thin">
        <color indexed="64"/>
      </diagonal>
    </border>
  </borders>
  <cellStyleXfs count="22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179" fontId="10" fillId="0" borderId="0"/>
    <xf numFmtId="179" fontId="10" fillId="0" borderId="0"/>
    <xf numFmtId="179" fontId="10" fillId="0" borderId="0"/>
    <xf numFmtId="0" fontId="19" fillId="0" borderId="0">
      <alignment vertical="top"/>
    </xf>
    <xf numFmtId="190" fontId="10" fillId="0" borderId="0"/>
    <xf numFmtId="190" fontId="19" fillId="0" borderId="0">
      <alignment vertical="top"/>
    </xf>
    <xf numFmtId="19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2" fontId="19" fillId="0" borderId="0">
      <alignment vertical="top"/>
    </xf>
    <xf numFmtId="0" fontId="29" fillId="0" borderId="0"/>
    <xf numFmtId="0" fontId="18" fillId="0" borderId="0">
      <alignment vertical="top"/>
    </xf>
    <xf numFmtId="179" fontId="18" fillId="0" borderId="0">
      <alignment vertical="top"/>
    </xf>
    <xf numFmtId="0" fontId="10" fillId="0" borderId="0"/>
    <xf numFmtId="0" fontId="18" fillId="0" borderId="0">
      <alignment vertical="top"/>
    </xf>
    <xf numFmtId="0" fontId="31" fillId="0" borderId="0"/>
    <xf numFmtId="0" fontId="10" fillId="0" borderId="0"/>
    <xf numFmtId="0" fontId="10" fillId="0" borderId="0"/>
    <xf numFmtId="0" fontId="1" fillId="0" borderId="0"/>
  </cellStyleXfs>
  <cellXfs count="25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9" fillId="0" borderId="1" xfId="2" applyNumberFormat="1" applyFont="1" applyBorder="1" applyAlignment="1">
      <alignment horizontal="center" vertical="center"/>
    </xf>
    <xf numFmtId="177" fontId="9" fillId="0" borderId="1" xfId="2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8" fontId="9" fillId="0" borderId="1" xfId="2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9" fontId="11" fillId="0" borderId="2" xfId="3" applyFont="1" applyBorder="1" applyAlignment="1">
      <alignment horizontal="center" vertical="center" wrapText="1"/>
    </xf>
    <xf numFmtId="11" fontId="11" fillId="0" borderId="3" xfId="3" applyNumberFormat="1" applyFont="1" applyBorder="1" applyAlignment="1">
      <alignment horizontal="center" vertical="center" wrapText="1"/>
    </xf>
    <xf numFmtId="11" fontId="11" fillId="0" borderId="2" xfId="3" applyNumberFormat="1" applyFont="1" applyBorder="1" applyAlignment="1">
      <alignment horizontal="center" vertical="center" wrapText="1"/>
    </xf>
    <xf numFmtId="11" fontId="13" fillId="0" borderId="3" xfId="4" applyNumberFormat="1" applyFont="1" applyBorder="1" applyAlignment="1">
      <alignment horizontal="center" vertical="center" wrapText="1"/>
    </xf>
    <xf numFmtId="180" fontId="11" fillId="0" borderId="3" xfId="4" applyNumberFormat="1" applyFont="1" applyBorder="1" applyAlignment="1">
      <alignment horizontal="center" vertical="center" wrapText="1"/>
    </xf>
    <xf numFmtId="180" fontId="13" fillId="0" borderId="3" xfId="4" applyNumberFormat="1" applyFont="1" applyBorder="1" applyAlignment="1">
      <alignment horizontal="center" vertical="center" wrapText="1"/>
    </xf>
    <xf numFmtId="181" fontId="11" fillId="0" borderId="3" xfId="5" applyNumberFormat="1" applyFont="1" applyBorder="1" applyAlignment="1">
      <alignment horizontal="center" vertical="center" wrapText="1"/>
    </xf>
    <xf numFmtId="179" fontId="18" fillId="0" borderId="0" xfId="3" applyFont="1" applyAlignment="1">
      <alignment horizontal="left" vertical="center"/>
    </xf>
    <xf numFmtId="182" fontId="18" fillId="0" borderId="0" xfId="4" applyNumberFormat="1" applyFont="1" applyAlignment="1">
      <alignment horizontal="center"/>
    </xf>
    <xf numFmtId="11" fontId="18" fillId="0" borderId="0" xfId="3" applyNumberFormat="1" applyFont="1" applyAlignment="1">
      <alignment vertical="center"/>
    </xf>
    <xf numFmtId="11" fontId="18" fillId="0" borderId="4" xfId="4" applyNumberFormat="1" applyFont="1" applyBorder="1" applyAlignment="1">
      <alignment vertical="center"/>
    </xf>
    <xf numFmtId="11" fontId="18" fillId="0" borderId="0" xfId="4" applyNumberFormat="1" applyFont="1" applyAlignment="1">
      <alignment horizontal="center" vertical="center"/>
    </xf>
    <xf numFmtId="176" fontId="18" fillId="0" borderId="0" xfId="4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83" fontId="11" fillId="0" borderId="0" xfId="4" applyNumberFormat="1" applyFont="1" applyAlignment="1">
      <alignment horizontal="center" vertical="center"/>
    </xf>
    <xf numFmtId="181" fontId="18" fillId="0" borderId="0" xfId="5" applyNumberFormat="1" applyFont="1" applyAlignment="1">
      <alignment horizontal="center" vertical="center"/>
    </xf>
    <xf numFmtId="181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1" fillId="0" borderId="0" xfId="3" applyNumberFormat="1" applyFont="1" applyAlignment="1">
      <alignment horizontal="center"/>
    </xf>
    <xf numFmtId="183" fontId="18" fillId="0" borderId="0" xfId="4" applyNumberFormat="1" applyFont="1" applyAlignment="1">
      <alignment horizontal="center" vertical="center"/>
    </xf>
    <xf numFmtId="183" fontId="11" fillId="0" borderId="0" xfId="0" applyNumberFormat="1" applyFont="1" applyAlignment="1">
      <alignment horizontal="center" vertical="center"/>
    </xf>
    <xf numFmtId="181" fontId="18" fillId="0" borderId="0" xfId="3" applyNumberFormat="1" applyFont="1" applyAlignment="1">
      <alignment horizontal="center"/>
    </xf>
    <xf numFmtId="11" fontId="18" fillId="0" borderId="0" xfId="4" applyNumberFormat="1" applyFont="1" applyAlignment="1">
      <alignment vertical="center"/>
    </xf>
    <xf numFmtId="1" fontId="18" fillId="0" borderId="0" xfId="4" applyNumberFormat="1" applyFont="1" applyAlignment="1">
      <alignment horizontal="center" vertical="center"/>
    </xf>
    <xf numFmtId="1" fontId="11" fillId="0" borderId="0" xfId="4" applyNumberFormat="1" applyFont="1" applyAlignment="1">
      <alignment horizontal="center" vertical="center"/>
    </xf>
    <xf numFmtId="181" fontId="18" fillId="0" borderId="0" xfId="4" applyNumberFormat="1" applyFont="1" applyAlignment="1">
      <alignment horizontal="center" vertical="center"/>
    </xf>
    <xf numFmtId="181" fontId="18" fillId="0" borderId="0" xfId="0" applyNumberFormat="1" applyFont="1" applyAlignment="1">
      <alignment horizontal="center" vertical="center"/>
    </xf>
    <xf numFmtId="179" fontId="18" fillId="0" borderId="5" xfId="3" applyFont="1" applyBorder="1" applyAlignment="1">
      <alignment horizontal="left" vertical="center"/>
    </xf>
    <xf numFmtId="182" fontId="18" fillId="0" borderId="5" xfId="4" applyNumberFormat="1" applyFont="1" applyBorder="1" applyAlignment="1">
      <alignment horizontal="center"/>
    </xf>
    <xf numFmtId="11" fontId="18" fillId="0" borderId="5" xfId="3" applyNumberFormat="1" applyFont="1" applyBorder="1" applyAlignment="1">
      <alignment vertical="center"/>
    </xf>
    <xf numFmtId="11" fontId="18" fillId="0" borderId="5" xfId="4" applyNumberFormat="1" applyFont="1" applyBorder="1" applyAlignment="1">
      <alignment horizontal="center" vertical="center"/>
    </xf>
    <xf numFmtId="1" fontId="18" fillId="0" borderId="5" xfId="4" applyNumberFormat="1" applyFont="1" applyBorder="1" applyAlignment="1">
      <alignment horizontal="center" vertical="center"/>
    </xf>
    <xf numFmtId="1" fontId="11" fillId="0" borderId="5" xfId="4" applyNumberFormat="1" applyFont="1" applyBorder="1" applyAlignment="1">
      <alignment horizontal="center" vertical="center"/>
    </xf>
    <xf numFmtId="181" fontId="18" fillId="0" borderId="5" xfId="5" applyNumberFormat="1" applyFont="1" applyBorder="1" applyAlignment="1">
      <alignment horizontal="center" vertical="center"/>
    </xf>
    <xf numFmtId="181" fontId="11" fillId="0" borderId="5" xfId="0" applyNumberFormat="1" applyFont="1" applyBorder="1" applyAlignment="1">
      <alignment horizontal="center" vertical="center"/>
    </xf>
    <xf numFmtId="11" fontId="11" fillId="0" borderId="13" xfId="6" applyNumberFormat="1" applyFont="1" applyBorder="1" applyAlignment="1">
      <alignment horizontal="center" vertical="center" wrapText="1"/>
    </xf>
    <xf numFmtId="11" fontId="11" fillId="0" borderId="9" xfId="6" applyNumberFormat="1" applyFont="1" applyBorder="1" applyAlignment="1">
      <alignment horizontal="center" vertical="center" wrapText="1"/>
    </xf>
    <xf numFmtId="185" fontId="10" fillId="0" borderId="7" xfId="0" applyNumberFormat="1" applyFont="1" applyBorder="1" applyAlignment="1">
      <alignment horizontal="center" vertical="center" wrapText="1"/>
    </xf>
    <xf numFmtId="11" fontId="18" fillId="0" borderId="2" xfId="6" applyNumberFormat="1" applyFont="1" applyBorder="1" applyAlignment="1">
      <alignment horizontal="center" vertical="center"/>
    </xf>
    <xf numFmtId="11" fontId="18" fillId="0" borderId="6" xfId="6" applyNumberFormat="1" applyFont="1" applyBorder="1" applyAlignment="1">
      <alignment horizontal="center" vertical="center"/>
    </xf>
    <xf numFmtId="184" fontId="18" fillId="0" borderId="7" xfId="6" applyNumberFormat="1" applyFont="1" applyBorder="1" applyAlignment="1">
      <alignment horizontal="center" vertical="center"/>
    </xf>
    <xf numFmtId="185" fontId="7" fillId="0" borderId="2" xfId="1" applyNumberFormat="1" applyFont="1" applyFill="1" applyBorder="1" applyAlignment="1">
      <alignment horizontal="center" vertical="center"/>
    </xf>
    <xf numFmtId="185" fontId="10" fillId="0" borderId="16" xfId="0" applyNumberFormat="1" applyFont="1" applyBorder="1" applyAlignment="1">
      <alignment horizontal="center" vertical="center" wrapText="1"/>
    </xf>
    <xf numFmtId="11" fontId="18" fillId="0" borderId="0" xfId="6" applyNumberFormat="1" applyFont="1" applyAlignment="1">
      <alignment horizontal="center" vertical="center"/>
    </xf>
    <xf numFmtId="11" fontId="18" fillId="0" borderId="15" xfId="6" applyNumberFormat="1" applyFont="1" applyBorder="1" applyAlignment="1">
      <alignment horizontal="center" vertical="center"/>
    </xf>
    <xf numFmtId="184" fontId="18" fillId="0" borderId="16" xfId="6" applyNumberFormat="1" applyFont="1" applyBorder="1" applyAlignment="1">
      <alignment horizontal="center" vertical="center"/>
    </xf>
    <xf numFmtId="185" fontId="7" fillId="0" borderId="0" xfId="1" applyNumberFormat="1" applyFont="1" applyFill="1" applyBorder="1" applyAlignment="1">
      <alignment horizontal="center" vertical="center"/>
    </xf>
    <xf numFmtId="186" fontId="10" fillId="0" borderId="16" xfId="0" applyNumberFormat="1" applyFont="1" applyBorder="1" applyAlignment="1">
      <alignment horizontal="center" vertical="center" wrapText="1"/>
    </xf>
    <xf numFmtId="185" fontId="18" fillId="0" borderId="0" xfId="1" applyNumberFormat="1" applyFont="1" applyFill="1" applyBorder="1" applyAlignment="1">
      <alignment horizontal="center" vertical="center"/>
    </xf>
    <xf numFmtId="187" fontId="10" fillId="0" borderId="16" xfId="0" applyNumberFormat="1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/>
    </xf>
    <xf numFmtId="11" fontId="18" fillId="0" borderId="13" xfId="6" applyNumberFormat="1" applyFont="1" applyBorder="1" applyAlignment="1">
      <alignment horizontal="center" vertical="center"/>
    </xf>
    <xf numFmtId="11" fontId="18" fillId="0" borderId="11" xfId="6" applyNumberFormat="1" applyFont="1" applyBorder="1" applyAlignment="1">
      <alignment horizontal="center" vertical="center"/>
    </xf>
    <xf numFmtId="184" fontId="18" fillId="0" borderId="12" xfId="6" applyNumberFormat="1" applyFont="1" applyBorder="1" applyAlignment="1">
      <alignment horizontal="center" vertical="center"/>
    </xf>
    <xf numFmtId="185" fontId="18" fillId="0" borderId="13" xfId="1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188" fontId="13" fillId="0" borderId="17" xfId="0" applyNumberFormat="1" applyFont="1" applyBorder="1" applyAlignment="1">
      <alignment horizontal="center" vertical="center" wrapText="1"/>
    </xf>
    <xf numFmtId="186" fontId="13" fillId="0" borderId="17" xfId="0" applyNumberFormat="1" applyFont="1" applyBorder="1" applyAlignment="1">
      <alignment horizontal="center" vertical="center" wrapText="1"/>
    </xf>
    <xf numFmtId="181" fontId="13" fillId="0" borderId="17" xfId="0" applyNumberFormat="1" applyFont="1" applyBorder="1" applyAlignment="1">
      <alignment horizontal="center" vertical="center" wrapText="1"/>
    </xf>
    <xf numFmtId="185" fontId="13" fillId="0" borderId="17" xfId="0" applyNumberFormat="1" applyFont="1" applyBorder="1" applyAlignment="1">
      <alignment horizontal="center" vertical="center" wrapText="1"/>
    </xf>
    <xf numFmtId="187" fontId="13" fillId="0" borderId="17" xfId="0" applyNumberFormat="1" applyFont="1" applyBorder="1" applyAlignment="1">
      <alignment horizontal="center" vertical="center" wrapText="1"/>
    </xf>
    <xf numFmtId="189" fontId="13" fillId="0" borderId="17" xfId="0" applyNumberFormat="1" applyFont="1" applyBorder="1" applyAlignment="1">
      <alignment horizontal="center" vertical="center" wrapText="1"/>
    </xf>
    <xf numFmtId="181" fontId="24" fillId="0" borderId="17" xfId="0" applyNumberFormat="1" applyFont="1" applyBorder="1" applyAlignment="1">
      <alignment horizontal="center" vertical="center" wrapText="1"/>
    </xf>
    <xf numFmtId="185" fontId="11" fillId="0" borderId="18" xfId="7" applyNumberFormat="1" applyFont="1" applyBorder="1" applyAlignment="1">
      <alignment horizontal="center" vertical="center" wrapText="1"/>
    </xf>
    <xf numFmtId="191" fontId="13" fillId="0" borderId="18" xfId="1" applyNumberFormat="1" applyFont="1" applyFill="1" applyBorder="1" applyAlignment="1">
      <alignment horizontal="center" vertical="center" wrapText="1"/>
    </xf>
    <xf numFmtId="191" fontId="13" fillId="0" borderId="19" xfId="1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188" fontId="10" fillId="0" borderId="21" xfId="0" applyNumberFormat="1" applyFont="1" applyBorder="1" applyAlignment="1">
      <alignment horizontal="center" vertical="center"/>
    </xf>
    <xf numFmtId="186" fontId="10" fillId="0" borderId="21" xfId="0" applyNumberFormat="1" applyFont="1" applyBorder="1" applyAlignment="1">
      <alignment horizontal="center" vertical="center"/>
    </xf>
    <xf numFmtId="181" fontId="10" fillId="0" borderId="21" xfId="0" applyNumberFormat="1" applyFont="1" applyBorder="1" applyAlignment="1">
      <alignment horizontal="center" vertical="center"/>
    </xf>
    <xf numFmtId="185" fontId="10" fillId="0" borderId="22" xfId="0" applyNumberFormat="1" applyFont="1" applyBorder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185" fontId="10" fillId="0" borderId="0" xfId="0" applyNumberFormat="1" applyFont="1" applyAlignment="1">
      <alignment horizontal="center" vertical="center"/>
    </xf>
    <xf numFmtId="185" fontId="24" fillId="0" borderId="0" xfId="0" applyNumberFormat="1" applyFont="1" applyAlignment="1">
      <alignment horizontal="center" vertical="center"/>
    </xf>
    <xf numFmtId="185" fontId="25" fillId="0" borderId="0" xfId="8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horizontal="center" vertical="center"/>
    </xf>
    <xf numFmtId="191" fontId="10" fillId="0" borderId="15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8" fontId="10" fillId="0" borderId="0" xfId="0" applyNumberFormat="1" applyFont="1" applyAlignment="1">
      <alignment horizontal="center" vertical="center"/>
    </xf>
    <xf numFmtId="186" fontId="10" fillId="0" borderId="0" xfId="0" applyNumberFormat="1" applyFont="1" applyAlignment="1">
      <alignment horizontal="center" vertical="center"/>
    </xf>
    <xf numFmtId="181" fontId="10" fillId="0" borderId="0" xfId="0" applyNumberFormat="1" applyFont="1" applyAlignment="1">
      <alignment horizontal="center" vertical="center"/>
    </xf>
    <xf numFmtId="0" fontId="2" fillId="0" borderId="0" xfId="0" applyFont="1"/>
    <xf numFmtId="0" fontId="10" fillId="0" borderId="17" xfId="0" applyFont="1" applyBorder="1" applyAlignment="1">
      <alignment horizontal="center" vertical="center"/>
    </xf>
    <xf numFmtId="188" fontId="10" fillId="0" borderId="17" xfId="0" applyNumberFormat="1" applyFont="1" applyBorder="1" applyAlignment="1">
      <alignment horizontal="center" vertical="center"/>
    </xf>
    <xf numFmtId="186" fontId="10" fillId="0" borderId="17" xfId="0" applyNumberFormat="1" applyFont="1" applyBorder="1" applyAlignment="1">
      <alignment horizontal="center" vertical="center"/>
    </xf>
    <xf numFmtId="181" fontId="10" fillId="0" borderId="17" xfId="0" applyNumberFormat="1" applyFont="1" applyBorder="1" applyAlignment="1">
      <alignment horizontal="center" vertical="center"/>
    </xf>
    <xf numFmtId="185" fontId="10" fillId="0" borderId="17" xfId="0" applyNumberFormat="1" applyFont="1" applyBorder="1" applyAlignment="1">
      <alignment horizontal="center" vertical="center"/>
    </xf>
    <xf numFmtId="185" fontId="10" fillId="0" borderId="25" xfId="0" applyNumberFormat="1" applyFont="1" applyBorder="1" applyAlignment="1">
      <alignment horizontal="center" vertical="center"/>
    </xf>
    <xf numFmtId="186" fontId="24" fillId="0" borderId="0" xfId="0" applyNumberFormat="1" applyFont="1" applyAlignment="1">
      <alignment horizontal="center" vertical="center"/>
    </xf>
    <xf numFmtId="186" fontId="25" fillId="0" borderId="0" xfId="0" applyNumberFormat="1" applyFont="1" applyAlignment="1">
      <alignment horizontal="center" vertical="center"/>
    </xf>
    <xf numFmtId="187" fontId="1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86" fontId="10" fillId="0" borderId="0" xfId="9" applyNumberFormat="1" applyFont="1" applyAlignment="1">
      <alignment horizontal="left" vertical="center"/>
    </xf>
    <xf numFmtId="0" fontId="13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/>
    </xf>
    <xf numFmtId="181" fontId="10" fillId="0" borderId="27" xfId="10" applyNumberFormat="1" applyFont="1" applyBorder="1" applyAlignment="1">
      <alignment horizontal="center" vertical="top"/>
    </xf>
    <xf numFmtId="181" fontId="10" fillId="0" borderId="0" xfId="1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81" fontId="10" fillId="0" borderId="0" xfId="10" applyNumberFormat="1" applyFont="1" applyAlignment="1">
      <alignment horizontal="center" vertical="top"/>
    </xf>
    <xf numFmtId="181" fontId="13" fillId="0" borderId="0" xfId="1" applyNumberFormat="1" applyFont="1" applyAlignment="1">
      <alignment horizontal="center" vertical="center"/>
    </xf>
    <xf numFmtId="181" fontId="10" fillId="0" borderId="0" xfId="1" applyNumberFormat="1" applyFont="1" applyBorder="1" applyAlignment="1">
      <alignment horizontal="center" vertical="center"/>
    </xf>
    <xf numFmtId="181" fontId="10" fillId="0" borderId="17" xfId="1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181" fontId="18" fillId="0" borderId="21" xfId="10" applyNumberFormat="1" applyBorder="1" applyAlignment="1">
      <alignment horizontal="center" vertical="center"/>
    </xf>
    <xf numFmtId="181" fontId="18" fillId="0" borderId="0" xfId="10" applyNumberFormat="1" applyAlignment="1">
      <alignment horizontal="center" vertical="center"/>
    </xf>
    <xf numFmtId="181" fontId="18" fillId="0" borderId="17" xfId="10" applyNumberFormat="1" applyBorder="1" applyAlignment="1">
      <alignment horizontal="center" vertical="center"/>
    </xf>
    <xf numFmtId="181" fontId="10" fillId="0" borderId="0" xfId="10" applyNumberFormat="1" applyFont="1" applyAlignment="1">
      <alignment horizontal="center" vertical="center"/>
    </xf>
    <xf numFmtId="187" fontId="10" fillId="0" borderId="0" xfId="10" applyNumberFormat="1" applyFont="1" applyAlignment="1">
      <alignment horizontal="center" vertical="top"/>
    </xf>
    <xf numFmtId="0" fontId="27" fillId="0" borderId="13" xfId="0" applyFont="1" applyBorder="1" applyAlignment="1">
      <alignment horizontal="center" vertical="center"/>
    </xf>
    <xf numFmtId="181" fontId="10" fillId="0" borderId="13" xfId="10" applyNumberFormat="1" applyFont="1" applyBorder="1" applyAlignment="1">
      <alignment horizontal="center" vertical="center"/>
    </xf>
    <xf numFmtId="181" fontId="10" fillId="0" borderId="13" xfId="10" applyNumberFormat="1" applyFont="1" applyBorder="1" applyAlignment="1">
      <alignment horizontal="center" vertical="top"/>
    </xf>
    <xf numFmtId="0" fontId="27" fillId="0" borderId="2" xfId="0" applyFont="1" applyBorder="1" applyAlignment="1">
      <alignment horizontal="center" vertical="center"/>
    </xf>
    <xf numFmtId="181" fontId="10" fillId="0" borderId="2" xfId="1" applyNumberFormat="1" applyFont="1" applyBorder="1" applyAlignment="1">
      <alignment horizontal="center" vertical="center"/>
    </xf>
    <xf numFmtId="11" fontId="10" fillId="0" borderId="0" xfId="10" applyNumberFormat="1" applyFont="1" applyAlignment="1">
      <alignment horizontal="center" vertical="center"/>
    </xf>
    <xf numFmtId="11" fontId="10" fillId="0" borderId="17" xfId="10" applyNumberFormat="1" applyFont="1" applyBorder="1" applyAlignment="1">
      <alignment horizontal="center" vertical="center"/>
    </xf>
    <xf numFmtId="187" fontId="10" fillId="0" borderId="17" xfId="10" applyNumberFormat="1" applyFont="1" applyBorder="1" applyAlignment="1">
      <alignment horizontal="center" vertical="top"/>
    </xf>
    <xf numFmtId="181" fontId="18" fillId="0" borderId="17" xfId="10" applyNumberFormat="1" applyBorder="1" applyAlignment="1">
      <alignment horizontal="center" vertical="top"/>
    </xf>
    <xf numFmtId="11" fontId="10" fillId="0" borderId="13" xfId="10" applyNumberFormat="1" applyFont="1" applyBorder="1" applyAlignment="1">
      <alignment horizontal="center" vertical="center"/>
    </xf>
    <xf numFmtId="187" fontId="10" fillId="0" borderId="13" xfId="10" applyNumberFormat="1" applyFont="1" applyBorder="1" applyAlignment="1">
      <alignment horizontal="center" vertical="top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top"/>
    </xf>
    <xf numFmtId="0" fontId="10" fillId="0" borderId="17" xfId="10" applyFont="1" applyBorder="1" applyAlignment="1">
      <alignment horizontal="center" vertical="center"/>
    </xf>
    <xf numFmtId="0" fontId="10" fillId="0" borderId="17" xfId="10" applyFont="1" applyBorder="1" applyAlignment="1">
      <alignment horizontal="center" vertical="top"/>
    </xf>
    <xf numFmtId="0" fontId="10" fillId="0" borderId="13" xfId="10" applyFont="1" applyBorder="1" applyAlignment="1">
      <alignment horizontal="center" vertical="center"/>
    </xf>
    <xf numFmtId="0" fontId="10" fillId="0" borderId="13" xfId="10" applyFont="1" applyBorder="1" applyAlignment="1">
      <alignment horizontal="center" vertical="top"/>
    </xf>
    <xf numFmtId="0" fontId="10" fillId="0" borderId="2" xfId="10" applyFont="1" applyBorder="1" applyAlignment="1">
      <alignment horizontal="center" vertical="center"/>
    </xf>
    <xf numFmtId="0" fontId="10" fillId="0" borderId="2" xfId="10" applyFont="1" applyBorder="1" applyAlignment="1">
      <alignment horizontal="center" vertical="top"/>
    </xf>
    <xf numFmtId="181" fontId="10" fillId="0" borderId="2" xfId="10" applyNumberFormat="1" applyFont="1" applyBorder="1" applyAlignment="1">
      <alignment horizontal="center" vertical="top"/>
    </xf>
    <xf numFmtId="38" fontId="10" fillId="0" borderId="30" xfId="13" applyNumberFormat="1" applyFont="1" applyBorder="1"/>
    <xf numFmtId="38" fontId="10" fillId="0" borderId="18" xfId="13" applyNumberFormat="1" applyFont="1" applyBorder="1" applyAlignment="1">
      <alignment horizontal="center"/>
    </xf>
    <xf numFmtId="0" fontId="10" fillId="0" borderId="19" xfId="13" applyFont="1" applyBorder="1" applyAlignment="1">
      <alignment horizontal="center"/>
    </xf>
    <xf numFmtId="38" fontId="10" fillId="0" borderId="30" xfId="13" applyNumberFormat="1" applyFont="1" applyBorder="1" applyAlignment="1">
      <alignment horizontal="center"/>
    </xf>
    <xf numFmtId="38" fontId="10" fillId="0" borderId="17" xfId="12" applyNumberFormat="1" applyFont="1" applyBorder="1" applyAlignment="1">
      <alignment vertical="center" wrapText="1"/>
    </xf>
    <xf numFmtId="38" fontId="10" fillId="0" borderId="17" xfId="12" applyNumberFormat="1" applyFont="1" applyBorder="1" applyAlignment="1">
      <alignment horizontal="center" vertical="center" wrapText="1"/>
    </xf>
    <xf numFmtId="186" fontId="10" fillId="0" borderId="25" xfId="12" applyNumberFormat="1" applyFont="1" applyBorder="1" applyAlignment="1">
      <alignment horizontal="center" vertical="center" wrapText="1"/>
    </xf>
    <xf numFmtId="179" fontId="10" fillId="0" borderId="0" xfId="15" applyFont="1" applyAlignment="1">
      <alignment horizontal="left" vertical="top"/>
    </xf>
    <xf numFmtId="192" fontId="10" fillId="0" borderId="0" xfId="12" applyFont="1" applyAlignment="1">
      <alignment horizontal="center" vertical="center"/>
    </xf>
    <xf numFmtId="11" fontId="10" fillId="0" borderId="0" xfId="16" applyNumberFormat="1"/>
    <xf numFmtId="11" fontId="10" fillId="0" borderId="0" xfId="16" applyNumberFormat="1" applyAlignment="1">
      <alignment horizontal="center"/>
    </xf>
    <xf numFmtId="176" fontId="10" fillId="0" borderId="0" xfId="12" applyNumberFormat="1" applyFont="1" applyAlignment="1">
      <alignment horizontal="center" vertical="center"/>
    </xf>
    <xf numFmtId="186" fontId="10" fillId="0" borderId="0" xfId="12" applyNumberFormat="1" applyFont="1" applyAlignment="1">
      <alignment horizontal="center" vertical="center"/>
    </xf>
    <xf numFmtId="191" fontId="10" fillId="0" borderId="0" xfId="14" applyNumberFormat="1" applyFont="1" applyAlignment="1">
      <alignment horizontal="center" vertical="center"/>
    </xf>
    <xf numFmtId="179" fontId="10" fillId="0" borderId="0" xfId="15" applyFont="1" applyAlignment="1">
      <alignment horizontal="center" vertical="top"/>
    </xf>
    <xf numFmtId="0" fontId="10" fillId="0" borderId="0" xfId="17" applyFont="1" applyAlignment="1">
      <alignment vertical="center"/>
    </xf>
    <xf numFmtId="187" fontId="10" fillId="0" borderId="0" xfId="12" applyNumberFormat="1" applyFont="1" applyAlignment="1">
      <alignment vertical="center"/>
    </xf>
    <xf numFmtId="192" fontId="10" fillId="0" borderId="0" xfId="12" applyFont="1" applyAlignment="1">
      <alignment vertical="center"/>
    </xf>
    <xf numFmtId="0" fontId="10" fillId="0" borderId="0" xfId="15" applyNumberFormat="1" applyFont="1" applyAlignment="1">
      <alignment horizontal="center" vertical="top"/>
    </xf>
    <xf numFmtId="182" fontId="13" fillId="0" borderId="0" xfId="12" applyNumberFormat="1" applyFont="1" applyAlignment="1">
      <alignment vertical="center"/>
    </xf>
    <xf numFmtId="186" fontId="10" fillId="0" borderId="0" xfId="12" applyNumberFormat="1" applyFont="1" applyAlignment="1">
      <alignment vertical="center"/>
    </xf>
    <xf numFmtId="179" fontId="10" fillId="0" borderId="17" xfId="15" applyFont="1" applyBorder="1" applyAlignment="1">
      <alignment horizontal="left" vertical="top"/>
    </xf>
    <xf numFmtId="192" fontId="10" fillId="0" borderId="17" xfId="12" applyFont="1" applyBorder="1" applyAlignment="1">
      <alignment horizontal="center" vertical="center"/>
    </xf>
    <xf numFmtId="11" fontId="10" fillId="0" borderId="17" xfId="16" applyNumberFormat="1" applyBorder="1"/>
    <xf numFmtId="11" fontId="10" fillId="0" borderId="17" xfId="16" applyNumberFormat="1" applyBorder="1" applyAlignment="1">
      <alignment horizontal="center"/>
    </xf>
    <xf numFmtId="176" fontId="10" fillId="0" borderId="17" xfId="12" applyNumberFormat="1" applyFont="1" applyBorder="1" applyAlignment="1">
      <alignment horizontal="center" vertical="center"/>
    </xf>
    <xf numFmtId="186" fontId="10" fillId="0" borderId="17" xfId="12" applyNumberFormat="1" applyFont="1" applyBorder="1" applyAlignment="1">
      <alignment horizontal="center" vertical="center"/>
    </xf>
    <xf numFmtId="191" fontId="10" fillId="0" borderId="17" xfId="14" applyNumberFormat="1" applyFont="1" applyBorder="1" applyAlignment="1">
      <alignment horizontal="center" vertical="center"/>
    </xf>
    <xf numFmtId="179" fontId="10" fillId="0" borderId="17" xfId="15" applyFont="1" applyBorder="1" applyAlignment="1">
      <alignment horizontal="center" vertical="top"/>
    </xf>
    <xf numFmtId="186" fontId="10" fillId="0" borderId="17" xfId="15" applyNumberFormat="1" applyFont="1" applyBorder="1" applyAlignment="1">
      <alignment horizontal="center" vertical="top"/>
    </xf>
    <xf numFmtId="11" fontId="10" fillId="0" borderId="32" xfId="16" applyNumberFormat="1" applyBorder="1" applyAlignment="1">
      <alignment horizontal="center"/>
    </xf>
    <xf numFmtId="176" fontId="10" fillId="0" borderId="32" xfId="12" applyNumberFormat="1" applyFont="1" applyBorder="1" applyAlignment="1">
      <alignment horizontal="center" vertical="center"/>
    </xf>
    <xf numFmtId="186" fontId="10" fillId="0" borderId="0" xfId="15" applyNumberFormat="1" applyFont="1" applyAlignment="1">
      <alignment horizontal="center" vertical="top"/>
    </xf>
    <xf numFmtId="11" fontId="10" fillId="0" borderId="33" xfId="16" applyNumberFormat="1" applyBorder="1" applyAlignment="1">
      <alignment horizontal="center"/>
    </xf>
    <xf numFmtId="176" fontId="10" fillId="0" borderId="33" xfId="12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9" fontId="11" fillId="0" borderId="4" xfId="3" applyFont="1" applyBorder="1" applyAlignment="1">
      <alignment horizontal="center" vertical="center"/>
    </xf>
    <xf numFmtId="179" fontId="11" fillId="0" borderId="0" xfId="3" applyFont="1" applyAlignment="1">
      <alignment horizontal="center" vertical="center"/>
    </xf>
    <xf numFmtId="179" fontId="11" fillId="0" borderId="5" xfId="3" applyFont="1" applyBorder="1" applyAlignment="1">
      <alignment horizontal="center" vertical="center"/>
    </xf>
    <xf numFmtId="0" fontId="11" fillId="0" borderId="4" xfId="3" applyNumberFormat="1" applyFont="1" applyBorder="1" applyAlignment="1">
      <alignment horizontal="center" vertical="center"/>
    </xf>
    <xf numFmtId="0" fontId="11" fillId="0" borderId="0" xfId="3" applyNumberFormat="1" applyFont="1" applyAlignment="1">
      <alignment horizontal="center" vertical="center"/>
    </xf>
    <xf numFmtId="0" fontId="11" fillId="0" borderId="5" xfId="3" applyNumberFormat="1" applyFont="1" applyBorder="1" applyAlignment="1">
      <alignment horizontal="center" vertical="center"/>
    </xf>
    <xf numFmtId="185" fontId="7" fillId="0" borderId="2" xfId="1" applyNumberFormat="1" applyFont="1" applyFill="1" applyBorder="1" applyAlignment="1">
      <alignment horizontal="center" vertical="center"/>
    </xf>
    <xf numFmtId="185" fontId="7" fillId="0" borderId="0" xfId="1" applyNumberFormat="1" applyFont="1" applyFill="1" applyBorder="1" applyAlignment="1">
      <alignment horizontal="center" vertical="center"/>
    </xf>
    <xf numFmtId="185" fontId="7" fillId="0" borderId="13" xfId="1" applyNumberFormat="1" applyFont="1" applyFill="1" applyBorder="1" applyAlignment="1">
      <alignment horizontal="center" vertical="center"/>
    </xf>
    <xf numFmtId="0" fontId="10" fillId="0" borderId="7" xfId="6" applyFont="1" applyBorder="1" applyAlignment="1">
      <alignment horizontal="center" vertical="center" wrapText="1"/>
    </xf>
    <xf numFmtId="0" fontId="10" fillId="0" borderId="16" xfId="6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185" fontId="10" fillId="0" borderId="2" xfId="1" applyNumberFormat="1" applyFont="1" applyFill="1" applyBorder="1" applyAlignment="1">
      <alignment horizontal="center" vertical="center"/>
    </xf>
    <xf numFmtId="185" fontId="10" fillId="0" borderId="0" xfId="1" applyNumberFormat="1" applyFont="1" applyFill="1" applyBorder="1" applyAlignment="1">
      <alignment horizontal="center" vertical="center"/>
    </xf>
    <xf numFmtId="185" fontId="10" fillId="0" borderId="13" xfId="1" applyNumberFormat="1" applyFont="1" applyFill="1" applyBorder="1" applyAlignment="1">
      <alignment horizontal="center" vertical="center"/>
    </xf>
    <xf numFmtId="180" fontId="7" fillId="0" borderId="2" xfId="1" applyNumberFormat="1" applyFont="1" applyFill="1" applyBorder="1" applyAlignment="1">
      <alignment horizontal="center" vertical="center"/>
    </xf>
    <xf numFmtId="180" fontId="7" fillId="0" borderId="0" xfId="1" applyNumberFormat="1" applyFont="1" applyFill="1" applyBorder="1" applyAlignment="1">
      <alignment horizontal="center" vertical="center"/>
    </xf>
    <xf numFmtId="180" fontId="7" fillId="0" borderId="13" xfId="1" applyNumberFormat="1" applyFont="1" applyFill="1" applyBorder="1" applyAlignment="1">
      <alignment horizontal="center" vertical="center"/>
    </xf>
    <xf numFmtId="9" fontId="13" fillId="0" borderId="10" xfId="1" applyFont="1" applyFill="1" applyBorder="1" applyAlignment="1">
      <alignment horizontal="center" vertical="center"/>
    </xf>
    <xf numFmtId="9" fontId="13" fillId="0" borderId="14" xfId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7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11" fontId="13" fillId="0" borderId="8" xfId="6" applyNumberFormat="1" applyFont="1" applyBorder="1" applyAlignment="1">
      <alignment horizontal="center" vertical="center"/>
    </xf>
    <xf numFmtId="11" fontId="13" fillId="0" borderId="9" xfId="6" applyNumberFormat="1" applyFont="1" applyBorder="1" applyAlignment="1">
      <alignment horizontal="center" vertical="center"/>
    </xf>
    <xf numFmtId="184" fontId="11" fillId="0" borderId="2" xfId="6" applyNumberFormat="1" applyFont="1" applyBorder="1" applyAlignment="1">
      <alignment horizontal="center" vertical="center" wrapText="1"/>
    </xf>
    <xf numFmtId="184" fontId="11" fillId="0" borderId="13" xfId="6" applyNumberFormat="1" applyFont="1" applyBorder="1" applyAlignment="1">
      <alignment horizontal="center" vertical="center" wrapText="1"/>
    </xf>
    <xf numFmtId="9" fontId="13" fillId="0" borderId="10" xfId="1" applyFont="1" applyFill="1" applyBorder="1" applyAlignment="1">
      <alignment horizontal="center" vertical="center" wrapText="1"/>
    </xf>
    <xf numFmtId="9" fontId="13" fillId="0" borderId="14" xfId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81" fontId="10" fillId="0" borderId="2" xfId="1" applyNumberFormat="1" applyFont="1" applyBorder="1" applyAlignment="1">
      <alignment horizontal="center" vertical="center"/>
    </xf>
    <xf numFmtId="181" fontId="10" fillId="0" borderId="0" xfId="1" applyNumberFormat="1" applyFont="1" applyBorder="1" applyAlignment="1">
      <alignment horizontal="center" vertical="center"/>
    </xf>
    <xf numFmtId="181" fontId="10" fillId="0" borderId="17" xfId="1" applyNumberFormat="1" applyFont="1" applyBorder="1" applyAlignment="1">
      <alignment horizontal="center" vertical="center"/>
    </xf>
    <xf numFmtId="186" fontId="10" fillId="0" borderId="21" xfId="10" applyNumberFormat="1" applyFont="1" applyBorder="1" applyAlignment="1">
      <alignment horizontal="center" vertical="center"/>
    </xf>
    <xf numFmtId="186" fontId="10" fillId="0" borderId="0" xfId="10" applyNumberFormat="1" applyFont="1" applyAlignment="1">
      <alignment horizontal="center" vertical="center"/>
    </xf>
    <xf numFmtId="186" fontId="10" fillId="0" borderId="13" xfId="1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181" fontId="13" fillId="0" borderId="2" xfId="1" applyNumberFormat="1" applyFont="1" applyBorder="1" applyAlignment="1">
      <alignment horizontal="center" vertical="center"/>
    </xf>
    <xf numFmtId="181" fontId="13" fillId="0" borderId="0" xfId="1" applyNumberFormat="1" applyFont="1" applyBorder="1" applyAlignment="1">
      <alignment horizontal="center" vertical="center"/>
    </xf>
    <xf numFmtId="181" fontId="13" fillId="0" borderId="17" xfId="1" applyNumberFormat="1" applyFont="1" applyBorder="1" applyAlignment="1">
      <alignment horizontal="center" vertical="center"/>
    </xf>
    <xf numFmtId="187" fontId="10" fillId="0" borderId="21" xfId="10" applyNumberFormat="1" applyFont="1" applyBorder="1" applyAlignment="1">
      <alignment horizontal="center" vertical="center"/>
    </xf>
    <xf numFmtId="187" fontId="10" fillId="0" borderId="0" xfId="10" applyNumberFormat="1" applyFont="1" applyAlignment="1">
      <alignment horizontal="center" vertical="center"/>
    </xf>
    <xf numFmtId="187" fontId="10" fillId="0" borderId="13" xfId="10" applyNumberFormat="1" applyFont="1" applyBorder="1" applyAlignment="1">
      <alignment horizontal="center" vertical="center"/>
    </xf>
    <xf numFmtId="181" fontId="10" fillId="0" borderId="0" xfId="1" applyNumberFormat="1" applyFont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181" fontId="10" fillId="0" borderId="27" xfId="1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181" fontId="13" fillId="0" borderId="0" xfId="1" applyNumberFormat="1" applyFont="1" applyAlignment="1">
      <alignment horizontal="center" vertical="center"/>
    </xf>
    <xf numFmtId="181" fontId="13" fillId="0" borderId="27" xfId="1" applyNumberFormat="1" applyFont="1" applyBorder="1" applyAlignment="1">
      <alignment horizontal="center" vertical="center"/>
    </xf>
    <xf numFmtId="0" fontId="10" fillId="0" borderId="22" xfId="11" applyFont="1" applyBorder="1" applyAlignment="1">
      <alignment horizontal="left" vertical="center" wrapText="1"/>
    </xf>
    <xf numFmtId="0" fontId="10" fillId="0" borderId="25" xfId="11" applyFont="1" applyBorder="1" applyAlignment="1">
      <alignment horizontal="left" vertical="center" wrapText="1"/>
    </xf>
    <xf numFmtId="192" fontId="10" fillId="0" borderId="29" xfId="12" applyFont="1" applyBorder="1" applyAlignment="1">
      <alignment horizontal="center" vertical="center" wrapText="1"/>
    </xf>
    <xf numFmtId="192" fontId="10" fillId="0" borderId="31" xfId="12" applyFont="1" applyBorder="1" applyAlignment="1">
      <alignment horizontal="center" vertical="center" wrapText="1"/>
    </xf>
    <xf numFmtId="191" fontId="10" fillId="0" borderId="20" xfId="14" applyNumberFormat="1" applyFont="1" applyBorder="1" applyAlignment="1">
      <alignment horizontal="center" vertical="center" wrapText="1"/>
    </xf>
    <xf numFmtId="191" fontId="10" fillId="0" borderId="24" xfId="14" applyNumberFormat="1" applyFont="1" applyBorder="1" applyAlignment="1">
      <alignment horizontal="center" vertical="center" wrapText="1"/>
    </xf>
    <xf numFmtId="192" fontId="10" fillId="0" borderId="22" xfId="12" applyFont="1" applyBorder="1" applyAlignment="1">
      <alignment horizontal="center" vertical="center" wrapText="1"/>
    </xf>
    <xf numFmtId="192" fontId="10" fillId="0" borderId="25" xfId="12" applyFont="1" applyBorder="1" applyAlignment="1">
      <alignment horizontal="center" vertical="center" wrapText="1"/>
    </xf>
  </cellXfs>
  <cellStyles count="22">
    <cellStyle name="Normal" xfId="6" xr:uid="{E1B116DE-8311-4429-B5E3-091FD07FCEE4}"/>
    <cellStyle name="Normal 10" xfId="12" xr:uid="{17C5B05E-2067-46DB-9E78-D694D0BD2A6C}"/>
    <cellStyle name="Normal 2_Report_AZ13622414_AZ13628159_AZ13629800_Cassette_3_in_1_AZ-W-2012066-MPK04_20120608" xfId="20" xr:uid="{AB854E61-FE52-4817-8694-F785F8581D23}"/>
    <cellStyle name="Normal_request in life week 52" xfId="19" xr:uid="{D08E82EA-5A9B-4773-BFFB-5F5E7CBEE099}"/>
    <cellStyle name="Normal_Result-Elanco-20100913-MMS-Sep-14-2010" xfId="16" xr:uid="{26AD113F-61A5-40D3-BED9-A95882F6C76F}"/>
    <cellStyle name="百分比" xfId="1" builtinId="5"/>
    <cellStyle name="常规" xfId="0" builtinId="0"/>
    <cellStyle name="常规 16" xfId="2" xr:uid="{5C8EBFBF-9FD3-4966-B3A1-ADCF431FAB3F}"/>
    <cellStyle name="常规 7" xfId="18" xr:uid="{90F7F629-B0FE-4D60-926B-5B153A31F9E2}"/>
    <cellStyle name="常规 8" xfId="21" xr:uid="{B06FC42C-2282-4877-B7AF-97DB59F76635}"/>
    <cellStyle name="常规_Data Analysis-080714" xfId="13" xr:uid="{74D8A25A-D15C-4F05-B5E4-B2BB13712F8E}"/>
    <cellStyle name="常规_Elanco_MDR_091020" xfId="5" xr:uid="{6A5C8A4F-0BD6-47D9-A38D-E093A687EEEE}"/>
    <cellStyle name="常规_FinalRPT_3" xfId="8" xr:uid="{0F598409-CF39-4D3E-9BFD-39C3EA53FDCA}"/>
    <cellStyle name="常规_Merck-MDR-091118" xfId="4" xr:uid="{109B9230-B014-4B49-807A-67C71003B60F}"/>
    <cellStyle name="常规_Merck-MDR-091119 Final report" xfId="3" xr:uid="{0EEF8EAF-8951-4004-965E-4D7635467402}"/>
    <cellStyle name="常规_Raw Data HLM" xfId="9" xr:uid="{0EC542D3-D6BC-476A-822E-9CC9778CD04C}"/>
    <cellStyle name="常规_Raw Data_RLM" xfId="11" xr:uid="{45B04D8A-5DA8-4718-A6D0-6454FB8420E6}"/>
    <cellStyle name="常规_Raw Data_RLM_1" xfId="14" xr:uid="{CE8E9D46-9BCE-42C7-9801-867C5ADFAB79}"/>
    <cellStyle name="常规_Raw Data_RLM_2" xfId="17" xr:uid="{0C9B18CD-EDF3-4930-8E01-A1F6B9D2E68B}"/>
    <cellStyle name="常规_Sheet1" xfId="15" xr:uid="{D6DB4A24-2B5A-443D-9C41-84B31F64A11F}"/>
    <cellStyle name="常规_WYT-Monkey" xfId="7" xr:uid="{E2AC82CE-E060-425E-8679-C3D15325DAE7}"/>
    <cellStyle name="常规_xiongliGSK11" xfId="10" xr:uid="{4A09456A-A828-45C8-8968-D181B2DA5B1D}"/>
  </cellStyles>
  <dxfs count="28"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ndense val="0"/>
        <extend val="0"/>
        <color auto="1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89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6.9107359176256808E-2"/>
                  <c:y val="-0.247522870320821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[1]MS!$H$3:$H$8</c:f>
              <c:numCache>
                <c:formatCode>General</c:formatCode>
                <c:ptCount val="6"/>
                <c:pt idx="0">
                  <c:v>60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[1]MS!$I$3:$I$8</c:f>
              <c:numCache>
                <c:formatCode>General</c:formatCode>
                <c:ptCount val="6"/>
                <c:pt idx="0">
                  <c:v>40.787999999999997</c:v>
                </c:pt>
                <c:pt idx="1">
                  <c:v>58.451999999999998</c:v>
                </c:pt>
                <c:pt idx="2">
                  <c:v>58.354999999999997</c:v>
                </c:pt>
                <c:pt idx="3">
                  <c:v>83.326999999999998</c:v>
                </c:pt>
                <c:pt idx="4">
                  <c:v>88.968999999999994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E7-45D3-804D-CF4729636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33776"/>
        <c:axId val="204455632"/>
      </c:scatterChart>
      <c:valAx>
        <c:axId val="28693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17695814613"/>
              <c:y val="0.883036172202608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4455632"/>
        <c:crosses val="autoZero"/>
        <c:crossBetween val="midCat"/>
        <c:majorUnit val="10"/>
      </c:valAx>
      <c:valAx>
        <c:axId val="204455632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147403320096E-2"/>
              <c:y val="0.268273146891118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86933776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959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8463862093964598E-2"/>
                  <c:y val="-0.2979597706188730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[1]MS!$H$11:$H$16</c:f>
              <c:numCache>
                <c:formatCode>General</c:formatCode>
                <c:ptCount val="6"/>
                <c:pt idx="0">
                  <c:v>60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[1]MS!$I$11:$I$16</c:f>
              <c:numCache>
                <c:formatCode>General</c:formatCode>
                <c:ptCount val="6"/>
                <c:pt idx="0">
                  <c:v>30.981999999999999</c:v>
                </c:pt>
                <c:pt idx="1">
                  <c:v>48.345999999999997</c:v>
                </c:pt>
                <c:pt idx="2">
                  <c:v>59.688000000000002</c:v>
                </c:pt>
                <c:pt idx="3">
                  <c:v>79.986000000000004</c:v>
                </c:pt>
                <c:pt idx="4">
                  <c:v>84.454999999999998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7B-4002-BA44-7F82EDDC4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57984"/>
        <c:axId val="203511040"/>
      </c:scatterChart>
      <c:valAx>
        <c:axId val="20445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19603834272"/>
              <c:y val="0.88303583762556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3511040"/>
        <c:crosses val="autoZero"/>
        <c:crossBetween val="midCat"/>
        <c:majorUnit val="10"/>
      </c:valAx>
      <c:valAx>
        <c:axId val="203511040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350255941765E-2"/>
              <c:y val="0.268273044816766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04457984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737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9109802785132399E-2"/>
                  <c:y val="-0.1537367272972647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[1]MS!$H$19:$H$24</c:f>
              <c:numCache>
                <c:formatCode>General</c:formatCode>
                <c:ptCount val="6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[1]MS!$I$19:$I$24</c:f>
              <c:numCache>
                <c:formatCode>General</c:formatCode>
                <c:ptCount val="6"/>
                <c:pt idx="0">
                  <c:v>90.605999999999995</c:v>
                </c:pt>
                <c:pt idx="1">
                  <c:v>95.92</c:v>
                </c:pt>
                <c:pt idx="2">
                  <c:v>98.269000000000005</c:v>
                </c:pt>
                <c:pt idx="3">
                  <c:v>98.456000000000003</c:v>
                </c:pt>
                <c:pt idx="4">
                  <c:v>102.413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D5-4766-904E-B9E380965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56464"/>
        <c:axId val="618754504"/>
      </c:scatterChart>
      <c:valAx>
        <c:axId val="61875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19603834272"/>
              <c:y val="0.883035572258016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18754504"/>
        <c:crosses val="autoZero"/>
        <c:crossBetween val="midCat"/>
        <c:majorUnit val="10"/>
      </c:valAx>
      <c:valAx>
        <c:axId val="618754504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5987732196457E-2"/>
              <c:y val="0.268272786924364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18756464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814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9109802785132406E-2"/>
                  <c:y val="-0.1537367272972648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[1]MS!$H$27:$H$32</c:f>
              <c:numCache>
                <c:formatCode>General</c:formatCode>
                <c:ptCount val="6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[1]MS!$I$27:$I$32</c:f>
              <c:numCache>
                <c:formatCode>General</c:formatCode>
                <c:ptCount val="6"/>
                <c:pt idx="0">
                  <c:v>93.935000000000002</c:v>
                </c:pt>
                <c:pt idx="1">
                  <c:v>100.396</c:v>
                </c:pt>
                <c:pt idx="2">
                  <c:v>95.284000000000006</c:v>
                </c:pt>
                <c:pt idx="3">
                  <c:v>98.84</c:v>
                </c:pt>
                <c:pt idx="4">
                  <c:v>100.36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82-465A-8B72-7AA8FE69C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51760"/>
        <c:axId val="618750976"/>
      </c:scatterChart>
      <c:valAx>
        <c:axId val="61875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17695814613"/>
              <c:y val="0.883035609354800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18750976"/>
        <c:crosses val="autoZero"/>
        <c:crossBetween val="midCat"/>
        <c:majorUnit val="10"/>
      </c:valAx>
      <c:valAx>
        <c:axId val="618750976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147403320096E-2"/>
              <c:y val="0.268272809182436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618751760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737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9109802785132399E-2"/>
                  <c:y val="-0.1537367272972647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en-US"/>
                </a:p>
              </c:txPr>
            </c:trendlineLbl>
          </c:trendline>
          <c:xVal>
            <c:numRef>
              <c:f>[1]MS!$H$35:$H$40</c:f>
              <c:numCache>
                <c:formatCode>General</c:formatCode>
                <c:ptCount val="6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[1]MS!$I$35:$I$40</c:f>
              <c:numCache>
                <c:formatCode>General</c:formatCode>
                <c:ptCount val="6"/>
                <c:pt idx="0">
                  <c:v>3.988</c:v>
                </c:pt>
                <c:pt idx="1">
                  <c:v>6.444</c:v>
                </c:pt>
                <c:pt idx="2">
                  <c:v>11.554</c:v>
                </c:pt>
                <c:pt idx="3">
                  <c:v>29.484999999999999</c:v>
                </c:pt>
                <c:pt idx="4">
                  <c:v>61.814999999999998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88-461A-BCD4-1076F188F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604687"/>
        <c:axId val="1"/>
      </c:scatterChart>
      <c:valAx>
        <c:axId val="10616046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36337629072"/>
              <c:y val="0.883035534019785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"/>
        <c:crosses val="autoZero"/>
        <c:crossBetween val="midCat"/>
        <c:majorUnit val="10"/>
      </c:valAx>
      <c:valAx>
        <c:axId val="1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016583567191E-2"/>
              <c:y val="0.268272763981425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061604687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en-US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814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9109802785132406E-2"/>
                  <c:y val="-0.1537367272972648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en-US"/>
                </a:p>
              </c:txPr>
            </c:trendlineLbl>
          </c:trendline>
          <c:xVal>
            <c:numRef>
              <c:f>[1]MS!$H$43:$H$48</c:f>
              <c:numCache>
                <c:formatCode>General</c:formatCode>
                <c:ptCount val="6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[1]MS!$I$43:$I$48</c:f>
              <c:numCache>
                <c:formatCode>General</c:formatCode>
                <c:ptCount val="6"/>
                <c:pt idx="0">
                  <c:v>11.765000000000001</c:v>
                </c:pt>
                <c:pt idx="1">
                  <c:v>16.524999999999999</c:v>
                </c:pt>
                <c:pt idx="2">
                  <c:v>25.806000000000001</c:v>
                </c:pt>
                <c:pt idx="3">
                  <c:v>46.267000000000003</c:v>
                </c:pt>
                <c:pt idx="4">
                  <c:v>76.072999999999993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54-4BA2-B581-F0D54016D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606607"/>
        <c:axId val="1"/>
      </c:scatterChart>
      <c:valAx>
        <c:axId val="1061606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15777194517"/>
              <c:y val="0.883035663196128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"/>
        <c:crosses val="autoZero"/>
        <c:crossBetween val="midCat"/>
        <c:majorUnit val="10"/>
      </c:valAx>
      <c:valAx>
        <c:axId val="1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307961504812E-2"/>
              <c:y val="0.268272816608824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1061606607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en-US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959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9109802785132423E-2"/>
                  <c:y val="-0.15373672729726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en-US"/>
                </a:p>
              </c:txPr>
            </c:trendlineLbl>
          </c:trendline>
          <c:xVal>
            <c:numRef>
              <c:f>[1]MS!$H$59:$H$64</c:f>
              <c:numCache>
                <c:formatCode>General</c:formatCode>
                <c:ptCount val="6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[1]MS!$I$59:$I$64</c:f>
              <c:numCache>
                <c:formatCode>General</c:formatCode>
                <c:ptCount val="6"/>
                <c:pt idx="0">
                  <c:v>42.261000000000003</c:v>
                </c:pt>
                <c:pt idx="1">
                  <c:v>50.17</c:v>
                </c:pt>
                <c:pt idx="2">
                  <c:v>60.302999999999997</c:v>
                </c:pt>
                <c:pt idx="3">
                  <c:v>89.775000000000006</c:v>
                </c:pt>
                <c:pt idx="4">
                  <c:v>96.938999999999993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EE-4152-94BB-3B3EBBEB6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968672"/>
        <c:axId val="569966712"/>
      </c:scatterChart>
      <c:valAx>
        <c:axId val="56996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</a:t>
                </a:r>
                <a:r>
                  <a:rPr lang="en-US" altLang="en-US" baseline="0">
                    <a:latin typeface="Arial" pitchFamily="34" charset="0"/>
                    <a:cs typeface="Arial" pitchFamily="34" charset="0"/>
                  </a:rPr>
                  <a:t> (</a:t>
                </a: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min)</a:t>
                </a:r>
              </a:p>
            </c:rich>
          </c:tx>
          <c:layout>
            <c:manualLayout>
              <c:xMode val="edge"/>
              <c:yMode val="edge"/>
              <c:x val="0.47532106021958848"/>
              <c:y val="0.883036069354960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569966712"/>
        <c:crosses val="autoZero"/>
        <c:crossBetween val="midCat"/>
        <c:majorUnit val="10"/>
      </c:valAx>
      <c:valAx>
        <c:axId val="569966712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384976525822E-2"/>
              <c:y val="0.268273284021315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569968672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68452544830467"/>
          <c:y val="0.13233507822695337"/>
          <c:w val="0.72699777912376362"/>
          <c:h val="0.65380841361311959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1.9109802785132423E-2"/>
                  <c:y val="-0.15373672729726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en-US"/>
                </a:p>
              </c:txPr>
            </c:trendlineLbl>
          </c:trendline>
          <c:xVal>
            <c:numRef>
              <c:f>[1]MS!$H$51:$H$56</c:f>
              <c:numCache>
                <c:formatCode>General</c:formatCode>
                <c:ptCount val="6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[1]MS!$I$51:$I$56</c:f>
              <c:numCache>
                <c:formatCode>General</c:formatCode>
                <c:ptCount val="6"/>
                <c:pt idx="0">
                  <c:v>6.0270000000000001</c:v>
                </c:pt>
                <c:pt idx="1">
                  <c:v>9.923</c:v>
                </c:pt>
                <c:pt idx="2">
                  <c:v>18.826000000000001</c:v>
                </c:pt>
                <c:pt idx="3">
                  <c:v>41.789000000000001</c:v>
                </c:pt>
                <c:pt idx="4">
                  <c:v>73.256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8E-49FD-988E-EDBF2DFCC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533288"/>
        <c:axId val="482535248"/>
      </c:scatterChart>
      <c:valAx>
        <c:axId val="482533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Time (min)</a:t>
                </a:r>
              </a:p>
            </c:rich>
          </c:tx>
          <c:layout>
            <c:manualLayout>
              <c:xMode val="edge"/>
              <c:yMode val="edge"/>
              <c:x val="0.47532106021958848"/>
              <c:y val="0.883036069354960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482535248"/>
        <c:crosses val="autoZero"/>
        <c:crossBetween val="midCat"/>
        <c:majorUnit val="10"/>
      </c:valAx>
      <c:valAx>
        <c:axId val="482535248"/>
        <c:scaling>
          <c:orientation val="minMax"/>
          <c:max val="120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宋体"/>
                    <a:cs typeface="Arial" pitchFamily="34" charset="0"/>
                  </a:defRPr>
                </a:pPr>
                <a:r>
                  <a:rPr lang="en-US" altLang="en-US">
                    <a:latin typeface="Arial" pitchFamily="34" charset="0"/>
                    <a:cs typeface="Arial" pitchFamily="34" charset="0"/>
                  </a:rPr>
                  <a:t>%Remaining</a:t>
                </a:r>
              </a:p>
            </c:rich>
          </c:tx>
          <c:layout>
            <c:manualLayout>
              <c:xMode val="edge"/>
              <c:yMode val="edge"/>
              <c:x val="2.3286384976525822E-2"/>
              <c:y val="0.268273284021315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en-US"/>
          </a:p>
        </c:txPr>
        <c:crossAx val="482533288"/>
        <c:crosses val="autoZero"/>
        <c:crossBetween val="midCat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en-US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39024390243916"/>
          <c:y val="0.11403557615292692"/>
          <c:w val="0.67595818815331232"/>
          <c:h val="0.65789755472842726"/>
        </c:manualLayout>
      </c:layout>
      <c:scatterChart>
        <c:scatterStyle val="lineMarker"/>
        <c:varyColors val="0"/>
        <c:ser>
          <c:idx val="0"/>
          <c:order val="0"/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9333351623729955"/>
                  <c:y val="0.12364578340750884"/>
                </c:manualLayout>
              </c:layout>
              <c:numFmt formatCode="General" sourceLinked="0"/>
            </c:trendlineLbl>
          </c:trendline>
          <c:xVal>
            <c:numRef>
              <c:f>'[1]GSH trapping'!$K$5:$K$10</c:f>
              <c:numCache>
                <c:formatCode>General</c:formatCode>
                <c:ptCount val="6"/>
                <c:pt idx="0">
                  <c:v>1440</c:v>
                </c:pt>
                <c:pt idx="1">
                  <c:v>360</c:v>
                </c:pt>
                <c:pt idx="2">
                  <c:v>240</c:v>
                </c:pt>
                <c:pt idx="3">
                  <c:v>120</c:v>
                </c:pt>
                <c:pt idx="4">
                  <c:v>60</c:v>
                </c:pt>
                <c:pt idx="5">
                  <c:v>0</c:v>
                </c:pt>
              </c:numCache>
            </c:numRef>
          </c:xVal>
          <c:yVal>
            <c:numRef>
              <c:f>'[1]GSH trapping'!$L$5:$L$10</c:f>
              <c:numCache>
                <c:formatCode>General</c:formatCode>
                <c:ptCount val="6"/>
                <c:pt idx="0">
                  <c:v>-2.8260373726145849</c:v>
                </c:pt>
                <c:pt idx="1">
                  <c:v>-0.89628027540307076</c:v>
                </c:pt>
                <c:pt idx="2">
                  <c:v>-0.61240423399027899</c:v>
                </c:pt>
                <c:pt idx="3">
                  <c:v>-0.36914112321491377</c:v>
                </c:pt>
                <c:pt idx="4">
                  <c:v>-0.15427796733415081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FF-4128-A990-EA9AFE592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137640"/>
        <c:axId val="496132936"/>
      </c:scatterChart>
      <c:valAx>
        <c:axId val="496137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7038327526132517"/>
              <c:y val="0.881582631118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6132936"/>
        <c:crossesAt val="-8"/>
        <c:crossBetween val="midCat"/>
      </c:valAx>
      <c:valAx>
        <c:axId val="496132936"/>
        <c:scaling>
          <c:orientation val="minMax"/>
          <c:max val="0"/>
          <c:min val="-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Ln(percent remaining)</a:t>
                </a:r>
              </a:p>
            </c:rich>
          </c:tx>
          <c:layout>
            <c:manualLayout>
              <c:xMode val="edge"/>
              <c:yMode val="edge"/>
              <c:x val="3.1358885017421602E-2"/>
              <c:y val="0.16228162269190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6137640"/>
        <c:crosses val="autoZero"/>
        <c:crossBetween val="midCat"/>
        <c:majorUnit val="2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39024390243916"/>
          <c:y val="0.11403557615292692"/>
          <c:w val="0.67595818815331232"/>
          <c:h val="0.65789755472842726"/>
        </c:manualLayout>
      </c:layout>
      <c:scatterChart>
        <c:scatterStyle val="lineMarker"/>
        <c:varyColors val="0"/>
        <c:ser>
          <c:idx val="0"/>
          <c:order val="0"/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9333351623729955"/>
                  <c:y val="0.12364578340750884"/>
                </c:manualLayout>
              </c:layout>
              <c:numFmt formatCode="General" sourceLinked="0"/>
            </c:trendlineLbl>
          </c:trendline>
          <c:xVal>
            <c:numRef>
              <c:f>'[1]GSH trapping'!$K$19:$K$24</c:f>
              <c:numCache>
                <c:formatCode>General</c:formatCode>
                <c:ptCount val="6"/>
                <c:pt idx="0">
                  <c:v>1440</c:v>
                </c:pt>
                <c:pt idx="1">
                  <c:v>360</c:v>
                </c:pt>
                <c:pt idx="2">
                  <c:v>240</c:v>
                </c:pt>
                <c:pt idx="3">
                  <c:v>120</c:v>
                </c:pt>
                <c:pt idx="4">
                  <c:v>60</c:v>
                </c:pt>
                <c:pt idx="5">
                  <c:v>0</c:v>
                </c:pt>
              </c:numCache>
            </c:numRef>
          </c:xVal>
          <c:yVal>
            <c:numRef>
              <c:f>'[1]GSH trapping'!$L$19:$L$24</c:f>
              <c:numCache>
                <c:formatCode>General</c:formatCode>
                <c:ptCount val="6"/>
                <c:pt idx="0">
                  <c:v>-1.0359519523146303</c:v>
                </c:pt>
                <c:pt idx="1">
                  <c:v>-0.50378332563557859</c:v>
                </c:pt>
                <c:pt idx="2">
                  <c:v>-0.30899468610916137</c:v>
                </c:pt>
                <c:pt idx="3">
                  <c:v>-0.21758409354603311</c:v>
                </c:pt>
                <c:pt idx="4">
                  <c:v>-8.4029172574174096E-2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04-42F5-9DD8-A514A32ED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137640"/>
        <c:axId val="496132936"/>
      </c:scatterChart>
      <c:valAx>
        <c:axId val="496137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7038327526132517"/>
              <c:y val="0.881582631118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6132936"/>
        <c:crossesAt val="-8"/>
        <c:crossBetween val="midCat"/>
      </c:valAx>
      <c:valAx>
        <c:axId val="496132936"/>
        <c:scaling>
          <c:orientation val="minMax"/>
          <c:max val="0"/>
          <c:min val="-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Ln(percent remaining)</a:t>
                </a:r>
              </a:p>
            </c:rich>
          </c:tx>
          <c:layout>
            <c:manualLayout>
              <c:xMode val="edge"/>
              <c:yMode val="edge"/>
              <c:x val="3.1358885017421602E-2"/>
              <c:y val="0.16228162269190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96137640"/>
        <c:crosses val="autoZero"/>
        <c:crossBetween val="midCat"/>
        <c:majorUnit val="2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</xdr:row>
          <xdr:rowOff>495300</xdr:rowOff>
        </xdr:from>
        <xdr:to>
          <xdr:col>11</xdr:col>
          <xdr:colOff>400050</xdr:colOff>
          <xdr:row>11</xdr:row>
          <xdr:rowOff>0</xdr:rowOff>
        </xdr:to>
        <xdr:sp macro="" textlink="">
          <xdr:nvSpPr>
            <xdr:cNvPr id="3073" name="XLfitChart2D G14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10</xdr:row>
          <xdr:rowOff>161925</xdr:rowOff>
        </xdr:from>
        <xdr:to>
          <xdr:col>11</xdr:col>
          <xdr:colOff>390525</xdr:colOff>
          <xdr:row>18</xdr:row>
          <xdr:rowOff>180975</xdr:rowOff>
        </xdr:to>
        <xdr:sp macro="" textlink="">
          <xdr:nvSpPr>
            <xdr:cNvPr id="3074" name="XLfitChart2D G14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</xdr:row>
          <xdr:rowOff>142875</xdr:rowOff>
        </xdr:from>
        <xdr:to>
          <xdr:col>11</xdr:col>
          <xdr:colOff>371475</xdr:colOff>
          <xdr:row>26</xdr:row>
          <xdr:rowOff>142875</xdr:rowOff>
        </xdr:to>
        <xdr:sp macro="" textlink="">
          <xdr:nvSpPr>
            <xdr:cNvPr id="3075" name="XLfitChart2D G14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27</xdr:row>
          <xdr:rowOff>9525</xdr:rowOff>
        </xdr:from>
        <xdr:to>
          <xdr:col>11</xdr:col>
          <xdr:colOff>304800</xdr:colOff>
          <xdr:row>34</xdr:row>
          <xdr:rowOff>152400</xdr:rowOff>
        </xdr:to>
        <xdr:sp macro="" textlink="">
          <xdr:nvSpPr>
            <xdr:cNvPr id="3076" name="XLfitChart2D G1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35</xdr:row>
          <xdr:rowOff>76200</xdr:rowOff>
        </xdr:from>
        <xdr:to>
          <xdr:col>11</xdr:col>
          <xdr:colOff>323850</xdr:colOff>
          <xdr:row>43</xdr:row>
          <xdr:rowOff>47625</xdr:rowOff>
        </xdr:to>
        <xdr:sp macro="" textlink="">
          <xdr:nvSpPr>
            <xdr:cNvPr id="3077" name="XLfitChart2D G14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50</xdr:row>
          <xdr:rowOff>114300</xdr:rowOff>
        </xdr:from>
        <xdr:to>
          <xdr:col>11</xdr:col>
          <xdr:colOff>428625</xdr:colOff>
          <xdr:row>58</xdr:row>
          <xdr:rowOff>114300</xdr:rowOff>
        </xdr:to>
        <xdr:sp macro="" textlink="">
          <xdr:nvSpPr>
            <xdr:cNvPr id="3078" name="XLfitChart2D G5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59</xdr:row>
          <xdr:rowOff>19050</xdr:rowOff>
        </xdr:from>
        <xdr:to>
          <xdr:col>11</xdr:col>
          <xdr:colOff>381000</xdr:colOff>
          <xdr:row>66</xdr:row>
          <xdr:rowOff>171450</xdr:rowOff>
        </xdr:to>
        <xdr:sp macro="" textlink="">
          <xdr:nvSpPr>
            <xdr:cNvPr id="3079" name="XLfitChart2D G5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67</xdr:row>
          <xdr:rowOff>9525</xdr:rowOff>
        </xdr:from>
        <xdr:to>
          <xdr:col>11</xdr:col>
          <xdr:colOff>428625</xdr:colOff>
          <xdr:row>75</xdr:row>
          <xdr:rowOff>9525</xdr:rowOff>
        </xdr:to>
        <xdr:sp macro="" textlink="">
          <xdr:nvSpPr>
            <xdr:cNvPr id="3080" name="XLfitChart2D G5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74</xdr:row>
          <xdr:rowOff>180975</xdr:rowOff>
        </xdr:from>
        <xdr:to>
          <xdr:col>11</xdr:col>
          <xdr:colOff>381000</xdr:colOff>
          <xdr:row>82</xdr:row>
          <xdr:rowOff>180975</xdr:rowOff>
        </xdr:to>
        <xdr:sp macro="" textlink="">
          <xdr:nvSpPr>
            <xdr:cNvPr id="3081" name="XLfitChart2D G5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91</xdr:row>
          <xdr:rowOff>9525</xdr:rowOff>
        </xdr:from>
        <xdr:to>
          <xdr:col>11</xdr:col>
          <xdr:colOff>447675</xdr:colOff>
          <xdr:row>98</xdr:row>
          <xdr:rowOff>171450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107</xdr:row>
          <xdr:rowOff>9525</xdr:rowOff>
        </xdr:from>
        <xdr:to>
          <xdr:col>11</xdr:col>
          <xdr:colOff>333375</xdr:colOff>
          <xdr:row>114</xdr:row>
          <xdr:rowOff>161925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2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115</xdr:row>
          <xdr:rowOff>66675</xdr:rowOff>
        </xdr:from>
        <xdr:to>
          <xdr:col>11</xdr:col>
          <xdr:colOff>361950</xdr:colOff>
          <xdr:row>123</xdr:row>
          <xdr:rowOff>28575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6350</xdr:colOff>
      <xdr:row>0</xdr:row>
      <xdr:rowOff>638175</xdr:rowOff>
    </xdr:from>
    <xdr:to>
      <xdr:col>14</xdr:col>
      <xdr:colOff>47625</xdr:colOff>
      <xdr:row>9</xdr:row>
      <xdr:rowOff>9525</xdr:rowOff>
    </xdr:to>
    <xdr:graphicFrame macro="">
      <xdr:nvGraphicFramePr>
        <xdr:cNvPr id="2" name="Chart 657">
          <a:extLst>
            <a:ext uri="{FF2B5EF4-FFF2-40B4-BE49-F238E27FC236}">
              <a16:creationId xmlns:a16="http://schemas.microsoft.com/office/drawing/2014/main" id="{E931186C-EF21-4DB0-957A-889B02F9F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9</xdr:row>
      <xdr:rowOff>25400</xdr:rowOff>
    </xdr:from>
    <xdr:to>
      <xdr:col>14</xdr:col>
      <xdr:colOff>47625</xdr:colOff>
      <xdr:row>17</xdr:row>
      <xdr:rowOff>9525</xdr:rowOff>
    </xdr:to>
    <xdr:graphicFrame macro="">
      <xdr:nvGraphicFramePr>
        <xdr:cNvPr id="3" name="Chart 657">
          <a:extLst>
            <a:ext uri="{FF2B5EF4-FFF2-40B4-BE49-F238E27FC236}">
              <a16:creationId xmlns:a16="http://schemas.microsoft.com/office/drawing/2014/main" id="{77BCC519-7525-46A5-8A82-84BB9EE86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17</xdr:row>
      <xdr:rowOff>28574</xdr:rowOff>
    </xdr:from>
    <xdr:to>
      <xdr:col>14</xdr:col>
      <xdr:colOff>47625</xdr:colOff>
      <xdr:row>24</xdr:row>
      <xdr:rowOff>180974</xdr:rowOff>
    </xdr:to>
    <xdr:graphicFrame macro="">
      <xdr:nvGraphicFramePr>
        <xdr:cNvPr id="4" name="Chart 657">
          <a:extLst>
            <a:ext uri="{FF2B5EF4-FFF2-40B4-BE49-F238E27FC236}">
              <a16:creationId xmlns:a16="http://schemas.microsoft.com/office/drawing/2014/main" id="{198A6EC6-841C-41B4-A649-F30F069B6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</xdr:colOff>
      <xdr:row>25</xdr:row>
      <xdr:rowOff>28575</xdr:rowOff>
    </xdr:from>
    <xdr:to>
      <xdr:col>14</xdr:col>
      <xdr:colOff>57150</xdr:colOff>
      <xdr:row>32</xdr:row>
      <xdr:rowOff>152400</xdr:rowOff>
    </xdr:to>
    <xdr:graphicFrame macro="">
      <xdr:nvGraphicFramePr>
        <xdr:cNvPr id="5" name="Chart 657">
          <a:extLst>
            <a:ext uri="{FF2B5EF4-FFF2-40B4-BE49-F238E27FC236}">
              <a16:creationId xmlns:a16="http://schemas.microsoft.com/office/drawing/2014/main" id="{E94A7DAC-B41E-47B0-8463-E265A79B0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33</xdr:row>
      <xdr:rowOff>12699</xdr:rowOff>
    </xdr:from>
    <xdr:to>
      <xdr:col>14</xdr:col>
      <xdr:colOff>47625</xdr:colOff>
      <xdr:row>41</xdr:row>
      <xdr:rowOff>19049</xdr:rowOff>
    </xdr:to>
    <xdr:graphicFrame macro="">
      <xdr:nvGraphicFramePr>
        <xdr:cNvPr id="6" name="Chart 657">
          <a:extLst>
            <a:ext uri="{FF2B5EF4-FFF2-40B4-BE49-F238E27FC236}">
              <a16:creationId xmlns:a16="http://schemas.microsoft.com/office/drawing/2014/main" id="{B2A47E83-FB18-443E-9BF4-39C8B652C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41</xdr:row>
      <xdr:rowOff>25400</xdr:rowOff>
    </xdr:from>
    <xdr:to>
      <xdr:col>14</xdr:col>
      <xdr:colOff>47625</xdr:colOff>
      <xdr:row>49</xdr:row>
      <xdr:rowOff>19051</xdr:rowOff>
    </xdr:to>
    <xdr:graphicFrame macro="">
      <xdr:nvGraphicFramePr>
        <xdr:cNvPr id="7" name="Chart 657">
          <a:extLst>
            <a:ext uri="{FF2B5EF4-FFF2-40B4-BE49-F238E27FC236}">
              <a16:creationId xmlns:a16="http://schemas.microsoft.com/office/drawing/2014/main" id="{7083D383-9782-4464-9160-65AF2C043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57</xdr:row>
      <xdr:rowOff>0</xdr:rowOff>
    </xdr:from>
    <xdr:to>
      <xdr:col>13</xdr:col>
      <xdr:colOff>590550</xdr:colOff>
      <xdr:row>64</xdr:row>
      <xdr:rowOff>171450</xdr:rowOff>
    </xdr:to>
    <xdr:graphicFrame macro="">
      <xdr:nvGraphicFramePr>
        <xdr:cNvPr id="8" name="Chart 657">
          <a:extLst>
            <a:ext uri="{FF2B5EF4-FFF2-40B4-BE49-F238E27FC236}">
              <a16:creationId xmlns:a16="http://schemas.microsoft.com/office/drawing/2014/main" id="{AD632E6D-5ACA-488D-B384-A90CA2594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49</xdr:row>
      <xdr:rowOff>0</xdr:rowOff>
    </xdr:from>
    <xdr:to>
      <xdr:col>13</xdr:col>
      <xdr:colOff>638175</xdr:colOff>
      <xdr:row>56</xdr:row>
      <xdr:rowOff>171450</xdr:rowOff>
    </xdr:to>
    <xdr:graphicFrame macro="">
      <xdr:nvGraphicFramePr>
        <xdr:cNvPr id="9" name="Chart 657">
          <a:extLst>
            <a:ext uri="{FF2B5EF4-FFF2-40B4-BE49-F238E27FC236}">
              <a16:creationId xmlns:a16="http://schemas.microsoft.com/office/drawing/2014/main" id="{8A3BAA68-DFE2-44A2-AE19-5FAF81F5DD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6350</xdr:colOff>
      <xdr:row>1</xdr:row>
      <xdr:rowOff>0</xdr:rowOff>
    </xdr:from>
    <xdr:to>
      <xdr:col>15</xdr:col>
      <xdr:colOff>742950</xdr:colOff>
      <xdr:row>11</xdr:row>
      <xdr:rowOff>130175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DEADF1FD-360D-40D5-8CB3-863989E14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6350</xdr:colOff>
      <xdr:row>15</xdr:row>
      <xdr:rowOff>0</xdr:rowOff>
    </xdr:from>
    <xdr:to>
      <xdr:col>15</xdr:col>
      <xdr:colOff>742950</xdr:colOff>
      <xdr:row>25</xdr:row>
      <xdr:rowOff>130175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CBD37B06-CB6A-4BCA-BD33-CF78368A3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licoteam-my.sharepoint.com/personal/jingjing_peng_insilico_ai/Documents/ISM036%20paper/biology%20paper/20250407%20version%20(&#20197;&#27492;&#29256;&#26412;&#20026;&#20934;&#65289;/in%20vivo%20PK/Raw%20Data%20for%20PK%20and%20ADME.xlsx" TargetMode="External"/><Relationship Id="rId1" Type="http://schemas.openxmlformats.org/officeDocument/2006/relationships/externalLinkPath" Target="in%20vivo%20PK/Raw%20Data%20for%20PK%20and%20AD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ound 1A Mouse"/>
      <sheetName val="Compound 1B Mouse"/>
      <sheetName val="Compound 2 Mouse"/>
      <sheetName val="Compound 3 Mouse"/>
      <sheetName val="Compound 3 Dog"/>
      <sheetName val="Compound 3 efficacy PK"/>
      <sheetName val="Caco-2"/>
      <sheetName val="CYP inhibition "/>
      <sheetName val="MS"/>
      <sheetName val="PPB"/>
      <sheetName val="GSH trap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H3">
            <v>60</v>
          </cell>
          <cell r="I3">
            <v>40.787999999999997</v>
          </cell>
        </row>
        <row r="4">
          <cell r="H4">
            <v>30</v>
          </cell>
          <cell r="I4">
            <v>58.451999999999998</v>
          </cell>
        </row>
        <row r="5">
          <cell r="H5">
            <v>20</v>
          </cell>
          <cell r="I5">
            <v>58.354999999999997</v>
          </cell>
        </row>
        <row r="6">
          <cell r="H6">
            <v>10</v>
          </cell>
          <cell r="I6">
            <v>83.326999999999998</v>
          </cell>
        </row>
        <row r="7">
          <cell r="H7">
            <v>5</v>
          </cell>
          <cell r="I7">
            <v>88.968999999999994</v>
          </cell>
        </row>
        <row r="8">
          <cell r="H8">
            <v>0</v>
          </cell>
          <cell r="I8">
            <v>100</v>
          </cell>
        </row>
        <row r="11">
          <cell r="H11">
            <v>60</v>
          </cell>
          <cell r="I11">
            <v>30.981999999999999</v>
          </cell>
        </row>
        <row r="12">
          <cell r="H12">
            <v>30</v>
          </cell>
          <cell r="I12">
            <v>48.345999999999997</v>
          </cell>
        </row>
        <row r="13">
          <cell r="H13">
            <v>20</v>
          </cell>
          <cell r="I13">
            <v>59.688000000000002</v>
          </cell>
        </row>
        <row r="14">
          <cell r="H14">
            <v>10</v>
          </cell>
          <cell r="I14">
            <v>79.986000000000004</v>
          </cell>
        </row>
        <row r="15">
          <cell r="H15">
            <v>5</v>
          </cell>
          <cell r="I15">
            <v>84.454999999999998</v>
          </cell>
        </row>
        <row r="16">
          <cell r="H16">
            <v>0</v>
          </cell>
          <cell r="I16">
            <v>100</v>
          </cell>
        </row>
        <row r="19">
          <cell r="H19">
            <v>60</v>
          </cell>
          <cell r="I19">
            <v>90.605999999999995</v>
          </cell>
        </row>
        <row r="20">
          <cell r="H20">
            <v>45</v>
          </cell>
          <cell r="I20">
            <v>95.92</v>
          </cell>
        </row>
        <row r="21">
          <cell r="H21">
            <v>30</v>
          </cell>
          <cell r="I21">
            <v>98.269000000000005</v>
          </cell>
        </row>
        <row r="22">
          <cell r="H22">
            <v>15</v>
          </cell>
          <cell r="I22">
            <v>98.456000000000003</v>
          </cell>
        </row>
        <row r="23">
          <cell r="H23">
            <v>5</v>
          </cell>
          <cell r="I23">
            <v>102.413</v>
          </cell>
        </row>
        <row r="24">
          <cell r="H24">
            <v>0</v>
          </cell>
          <cell r="I24">
            <v>100</v>
          </cell>
        </row>
        <row r="27">
          <cell r="H27">
            <v>60</v>
          </cell>
          <cell r="I27">
            <v>93.935000000000002</v>
          </cell>
        </row>
        <row r="28">
          <cell r="H28">
            <v>45</v>
          </cell>
          <cell r="I28">
            <v>100.396</v>
          </cell>
        </row>
        <row r="29">
          <cell r="H29">
            <v>30</v>
          </cell>
          <cell r="I29">
            <v>95.284000000000006</v>
          </cell>
        </row>
        <row r="30">
          <cell r="H30">
            <v>15</v>
          </cell>
          <cell r="I30">
            <v>98.84</v>
          </cell>
        </row>
        <row r="31">
          <cell r="H31">
            <v>5</v>
          </cell>
          <cell r="I31">
            <v>100.36</v>
          </cell>
        </row>
        <row r="32">
          <cell r="H32">
            <v>0</v>
          </cell>
          <cell r="I32">
            <v>100</v>
          </cell>
        </row>
        <row r="35">
          <cell r="H35">
            <v>60</v>
          </cell>
          <cell r="I35">
            <v>3.988</v>
          </cell>
        </row>
        <row r="36">
          <cell r="H36">
            <v>45</v>
          </cell>
          <cell r="I36">
            <v>6.444</v>
          </cell>
        </row>
        <row r="37">
          <cell r="H37">
            <v>30</v>
          </cell>
          <cell r="I37">
            <v>11.554</v>
          </cell>
        </row>
        <row r="38">
          <cell r="H38">
            <v>15</v>
          </cell>
          <cell r="I38">
            <v>29.484999999999999</v>
          </cell>
        </row>
        <row r="39">
          <cell r="H39">
            <v>5</v>
          </cell>
          <cell r="I39">
            <v>61.814999999999998</v>
          </cell>
        </row>
        <row r="40">
          <cell r="H40">
            <v>0</v>
          </cell>
          <cell r="I40">
            <v>100</v>
          </cell>
        </row>
        <row r="43">
          <cell r="H43">
            <v>60</v>
          </cell>
          <cell r="I43">
            <v>11.765000000000001</v>
          </cell>
        </row>
        <row r="44">
          <cell r="H44">
            <v>45</v>
          </cell>
          <cell r="I44">
            <v>16.524999999999999</v>
          </cell>
        </row>
        <row r="45">
          <cell r="H45">
            <v>30</v>
          </cell>
          <cell r="I45">
            <v>25.806000000000001</v>
          </cell>
        </row>
        <row r="46">
          <cell r="H46">
            <v>15</v>
          </cell>
          <cell r="I46">
            <v>46.267000000000003</v>
          </cell>
        </row>
        <row r="47">
          <cell r="H47">
            <v>5</v>
          </cell>
          <cell r="I47">
            <v>76.072999999999993</v>
          </cell>
        </row>
        <row r="48">
          <cell r="H48">
            <v>0</v>
          </cell>
          <cell r="I48">
            <v>100</v>
          </cell>
        </row>
        <row r="51">
          <cell r="H51">
            <v>60</v>
          </cell>
          <cell r="I51">
            <v>6.0270000000000001</v>
          </cell>
        </row>
        <row r="52">
          <cell r="H52">
            <v>45</v>
          </cell>
          <cell r="I52">
            <v>9.923</v>
          </cell>
        </row>
        <row r="53">
          <cell r="H53">
            <v>30</v>
          </cell>
          <cell r="I53">
            <v>18.826000000000001</v>
          </cell>
        </row>
        <row r="54">
          <cell r="H54">
            <v>15</v>
          </cell>
          <cell r="I54">
            <v>41.789000000000001</v>
          </cell>
        </row>
        <row r="55">
          <cell r="H55">
            <v>5</v>
          </cell>
          <cell r="I55">
            <v>73.256</v>
          </cell>
        </row>
        <row r="56">
          <cell r="H56">
            <v>0</v>
          </cell>
          <cell r="I56">
            <v>100</v>
          </cell>
        </row>
        <row r="59">
          <cell r="H59">
            <v>60</v>
          </cell>
          <cell r="I59">
            <v>42.261000000000003</v>
          </cell>
        </row>
        <row r="60">
          <cell r="H60">
            <v>45</v>
          </cell>
          <cell r="I60">
            <v>50.17</v>
          </cell>
        </row>
        <row r="61">
          <cell r="H61">
            <v>30</v>
          </cell>
          <cell r="I61">
            <v>60.302999999999997</v>
          </cell>
        </row>
        <row r="62">
          <cell r="H62">
            <v>15</v>
          </cell>
          <cell r="I62">
            <v>89.775000000000006</v>
          </cell>
        </row>
        <row r="63">
          <cell r="H63">
            <v>5</v>
          </cell>
          <cell r="I63">
            <v>96.938999999999993</v>
          </cell>
        </row>
        <row r="64">
          <cell r="H64">
            <v>0</v>
          </cell>
          <cell r="I64">
            <v>100</v>
          </cell>
        </row>
      </sheetData>
      <sheetData sheetId="9"/>
      <sheetData sheetId="10">
        <row r="5">
          <cell r="K5">
            <v>1440</v>
          </cell>
          <cell r="L5">
            <v>-2.8260373726145849</v>
          </cell>
        </row>
        <row r="6">
          <cell r="K6">
            <v>360</v>
          </cell>
          <cell r="L6">
            <v>-0.89628027540307076</v>
          </cell>
        </row>
        <row r="7">
          <cell r="K7">
            <v>240</v>
          </cell>
          <cell r="L7">
            <v>-0.61240423399027899</v>
          </cell>
        </row>
        <row r="8">
          <cell r="K8">
            <v>120</v>
          </cell>
          <cell r="L8">
            <v>-0.36914112321491377</v>
          </cell>
        </row>
        <row r="9">
          <cell r="K9">
            <v>60</v>
          </cell>
          <cell r="L9">
            <v>-0.15427796733415081</v>
          </cell>
        </row>
        <row r="10">
          <cell r="K10">
            <v>0</v>
          </cell>
          <cell r="L10">
            <v>0</v>
          </cell>
        </row>
        <row r="19">
          <cell r="K19">
            <v>1440</v>
          </cell>
          <cell r="L19">
            <v>-1.0359519523146303</v>
          </cell>
        </row>
        <row r="20">
          <cell r="K20">
            <v>360</v>
          </cell>
          <cell r="L20">
            <v>-0.50378332563557859</v>
          </cell>
        </row>
        <row r="21">
          <cell r="K21">
            <v>240</v>
          </cell>
          <cell r="L21">
            <v>-0.30899468610916137</v>
          </cell>
        </row>
        <row r="22">
          <cell r="K22">
            <v>120</v>
          </cell>
          <cell r="L22">
            <v>-0.21758409354603311</v>
          </cell>
        </row>
        <row r="23">
          <cell r="K23">
            <v>60</v>
          </cell>
          <cell r="L23">
            <v>-8.4029172574174096E-2</v>
          </cell>
        </row>
        <row r="24">
          <cell r="K24">
            <v>0</v>
          </cell>
          <cell r="L2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8.emf"/><Relationship Id="rId26" Type="http://schemas.openxmlformats.org/officeDocument/2006/relationships/image" Target="../media/image12.emf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0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emf"/><Relationship Id="rId17" Type="http://schemas.openxmlformats.org/officeDocument/2006/relationships/oleObject" Target="../embeddings/oleObject8.bin"/><Relationship Id="rId25" Type="http://schemas.openxmlformats.org/officeDocument/2006/relationships/oleObject" Target="../embeddings/oleObject12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20" Type="http://schemas.openxmlformats.org/officeDocument/2006/relationships/image" Target="../media/image9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5.bin"/><Relationship Id="rId24" Type="http://schemas.openxmlformats.org/officeDocument/2006/relationships/image" Target="../media/image11.emf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23" Type="http://schemas.openxmlformats.org/officeDocument/2006/relationships/oleObject" Target="../embeddings/oleObject11.bin"/><Relationship Id="rId10" Type="http://schemas.openxmlformats.org/officeDocument/2006/relationships/image" Target="../media/image4.emf"/><Relationship Id="rId19" Type="http://schemas.openxmlformats.org/officeDocument/2006/relationships/oleObject" Target="../embeddings/oleObject9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6.emf"/><Relationship Id="rId22" Type="http://schemas.openxmlformats.org/officeDocument/2006/relationships/image" Target="../media/image10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8"/>
  <sheetViews>
    <sheetView workbookViewId="0">
      <selection activeCell="G32" sqref="G32"/>
    </sheetView>
  </sheetViews>
  <sheetFormatPr defaultRowHeight="14.25" x14ac:dyDescent="0.2"/>
  <cols>
    <col min="1" max="1" width="24.375" customWidth="1"/>
    <col min="11" max="11" width="23.125" customWidth="1"/>
  </cols>
  <sheetData>
    <row r="2" spans="1:14" ht="17.25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3" t="s">
        <v>1</v>
      </c>
      <c r="B3" s="183" t="s">
        <v>2</v>
      </c>
      <c r="C3" s="183"/>
      <c r="D3" s="183"/>
      <c r="E3" s="183" t="s">
        <v>3</v>
      </c>
      <c r="F3" s="183"/>
      <c r="G3" s="183"/>
      <c r="H3" s="183">
        <v>2</v>
      </c>
      <c r="I3" s="183"/>
      <c r="J3" s="183"/>
      <c r="K3" s="3" t="s">
        <v>1</v>
      </c>
      <c r="L3" s="183">
        <v>3</v>
      </c>
      <c r="M3" s="183"/>
      <c r="N3" s="183"/>
    </row>
    <row r="4" spans="1:14" x14ac:dyDescent="0.2">
      <c r="A4" s="5" t="s">
        <v>4</v>
      </c>
      <c r="B4" s="5" t="s">
        <v>5</v>
      </c>
      <c r="C4" s="5" t="s">
        <v>6</v>
      </c>
      <c r="D4" s="5" t="s">
        <v>7</v>
      </c>
      <c r="E4" s="5" t="s">
        <v>5</v>
      </c>
      <c r="F4" s="5" t="s">
        <v>6</v>
      </c>
      <c r="G4" s="5" t="s">
        <v>7</v>
      </c>
      <c r="H4" s="5" t="s">
        <v>5</v>
      </c>
      <c r="I4" s="5" t="s">
        <v>6</v>
      </c>
      <c r="J4" s="5" t="s">
        <v>7</v>
      </c>
      <c r="K4" s="5" t="s">
        <v>4</v>
      </c>
      <c r="L4" s="5" t="s">
        <v>5</v>
      </c>
      <c r="M4" s="5" t="s">
        <v>6</v>
      </c>
      <c r="N4" s="5" t="s">
        <v>7</v>
      </c>
    </row>
    <row r="5" spans="1:14" x14ac:dyDescent="0.2">
      <c r="A5" s="6">
        <v>25</v>
      </c>
      <c r="B5" s="7">
        <v>1.0193234904124975</v>
      </c>
      <c r="C5" s="8">
        <v>1.0007688154527168</v>
      </c>
      <c r="D5" s="8">
        <v>1.0162791080810891</v>
      </c>
      <c r="E5" s="8">
        <v>1.010082393638704</v>
      </c>
      <c r="F5" s="8">
        <v>0.99632963335263847</v>
      </c>
      <c r="G5" s="8">
        <v>0.96872771138054503</v>
      </c>
      <c r="H5" s="8">
        <v>0.98955173359341342</v>
      </c>
      <c r="I5" s="7">
        <v>0.99701072569039628</v>
      </c>
      <c r="J5" s="8">
        <v>0.98251911110207757</v>
      </c>
      <c r="K5" s="9">
        <v>10</v>
      </c>
      <c r="L5" s="8">
        <v>1.0003977162016771</v>
      </c>
      <c r="M5" s="8">
        <v>1.0179234287468257</v>
      </c>
      <c r="N5" s="8">
        <v>1.0034856711846905</v>
      </c>
    </row>
    <row r="6" spans="1:14" x14ac:dyDescent="0.2">
      <c r="A6" s="10">
        <f t="shared" ref="A6:A14" si="0">A5/3</f>
        <v>8.3333333333333339</v>
      </c>
      <c r="B6" s="7">
        <v>1.0186782230924081</v>
      </c>
      <c r="C6" s="8">
        <v>1.0030589506458436</v>
      </c>
      <c r="D6" s="8">
        <v>1.0183493114174207</v>
      </c>
      <c r="E6" s="8">
        <v>1.0060829475948661</v>
      </c>
      <c r="F6" s="8">
        <v>1.0087214946729817</v>
      </c>
      <c r="G6" s="8">
        <v>1.0023709847080453</v>
      </c>
      <c r="H6" s="8">
        <v>1.0041615482663062</v>
      </c>
      <c r="I6" s="7">
        <v>0.98327452214088729</v>
      </c>
      <c r="J6" s="8">
        <v>1.0053341574649859</v>
      </c>
      <c r="K6" s="11">
        <v>3.3333333333333335</v>
      </c>
      <c r="L6" s="8">
        <v>0.98890076302144525</v>
      </c>
      <c r="M6" s="8">
        <v>1.0096786298430962</v>
      </c>
      <c r="N6" s="8">
        <v>1.0002797468457265</v>
      </c>
    </row>
    <row r="7" spans="1:14" x14ac:dyDescent="0.2">
      <c r="A7" s="10">
        <f t="shared" si="0"/>
        <v>2.7777777777777781</v>
      </c>
      <c r="B7" s="7">
        <v>0.99935625964837804</v>
      </c>
      <c r="C7" s="8">
        <v>1.0038009300650108</v>
      </c>
      <c r="D7" s="8">
        <v>0.99636269980911774</v>
      </c>
      <c r="E7" s="8">
        <v>1.0006314708759505</v>
      </c>
      <c r="F7" s="8">
        <v>0.99829758473272534</v>
      </c>
      <c r="G7" s="8">
        <v>0.95176155100373006</v>
      </c>
      <c r="H7" s="8">
        <v>0.99938609328529493</v>
      </c>
      <c r="I7" s="7">
        <v>1.0279765136554613</v>
      </c>
      <c r="J7" s="8">
        <v>0.99343376633886626</v>
      </c>
      <c r="K7" s="11">
        <v>1.1111111111111112</v>
      </c>
      <c r="L7" s="8">
        <v>0.99362569348189211</v>
      </c>
      <c r="M7" s="8">
        <v>1.0069458896483934</v>
      </c>
      <c r="N7" s="8">
        <v>0.98908677025901792</v>
      </c>
    </row>
    <row r="8" spans="1:14" x14ac:dyDescent="0.2">
      <c r="A8" s="10">
        <f t="shared" si="0"/>
        <v>0.92592592592592604</v>
      </c>
      <c r="B8" s="7">
        <v>1.0052160750275463</v>
      </c>
      <c r="C8" s="8">
        <v>1.027925262194239</v>
      </c>
      <c r="D8" s="8">
        <v>1.0034683981799379</v>
      </c>
      <c r="E8" s="8">
        <v>0.99589152442178386</v>
      </c>
      <c r="F8" s="8">
        <v>0.90347306754971546</v>
      </c>
      <c r="G8" s="8">
        <v>1.0009393058863054</v>
      </c>
      <c r="H8" s="8">
        <v>0.9806591260869173</v>
      </c>
      <c r="I8" s="7">
        <v>0.98463896295360787</v>
      </c>
      <c r="J8" s="8">
        <v>0.98595813418385991</v>
      </c>
      <c r="K8" s="11">
        <v>0.37037037037037041</v>
      </c>
      <c r="L8" s="8">
        <v>0.98994242359318996</v>
      </c>
      <c r="M8" s="8">
        <v>1.0098705063400815</v>
      </c>
      <c r="N8" s="8">
        <v>0.9911641773165879</v>
      </c>
    </row>
    <row r="9" spans="1:14" x14ac:dyDescent="0.2">
      <c r="A9" s="10">
        <f t="shared" si="0"/>
        <v>0.30864197530864201</v>
      </c>
      <c r="B9" s="7">
        <v>0.94882680426655663</v>
      </c>
      <c r="C9" s="8">
        <v>0.96868596825956832</v>
      </c>
      <c r="D9" s="8">
        <v>1.0005771280188178</v>
      </c>
      <c r="E9" s="8">
        <v>0.82757067222971747</v>
      </c>
      <c r="F9" s="8">
        <v>0.52256127164377353</v>
      </c>
      <c r="G9" s="8">
        <v>0.86967974537495873</v>
      </c>
      <c r="H9" s="8">
        <v>0.97525108202062905</v>
      </c>
      <c r="I9" s="7">
        <v>1.0576274263706043</v>
      </c>
      <c r="J9" s="8">
        <v>0.9671989919904509</v>
      </c>
      <c r="K9" s="11">
        <v>0.1234567901234568</v>
      </c>
      <c r="L9" s="8">
        <v>0.9825420060686586</v>
      </c>
      <c r="M9" s="8">
        <v>0.9758029924702315</v>
      </c>
      <c r="N9" s="8">
        <v>0.9813968070559923</v>
      </c>
    </row>
    <row r="10" spans="1:14" x14ac:dyDescent="0.2">
      <c r="A10" s="10">
        <f t="shared" si="0"/>
        <v>0.10288065843621401</v>
      </c>
      <c r="B10" s="7">
        <v>0.86086632753025383</v>
      </c>
      <c r="C10" s="8">
        <v>0.6810166422935795</v>
      </c>
      <c r="D10" s="8">
        <v>0.713694570432577</v>
      </c>
      <c r="E10" s="8">
        <v>0.41286538718452748</v>
      </c>
      <c r="F10" s="8">
        <v>0.17960586703207632</v>
      </c>
      <c r="G10" s="8">
        <v>0.43897098133811752</v>
      </c>
      <c r="H10" s="8">
        <v>0.85480965577230006</v>
      </c>
      <c r="I10" s="7">
        <v>0.90122567210655324</v>
      </c>
      <c r="J10" s="8">
        <v>0.87419213199831569</v>
      </c>
      <c r="K10" s="11">
        <v>4.1152263374485597E-2</v>
      </c>
      <c r="L10" s="8">
        <v>0.89347142416037484</v>
      </c>
      <c r="M10" s="8">
        <v>0.90733340804135831</v>
      </c>
      <c r="N10" s="8">
        <v>0.94132557854465804</v>
      </c>
    </row>
    <row r="11" spans="1:14" x14ac:dyDescent="0.2">
      <c r="A11" s="10">
        <f t="shared" si="0"/>
        <v>3.4293552812071339E-2</v>
      </c>
      <c r="B11" s="7">
        <v>0.18150091493733994</v>
      </c>
      <c r="C11" s="8">
        <v>0.40533137929545021</v>
      </c>
      <c r="D11" s="8">
        <v>0.36473840101204608</v>
      </c>
      <c r="E11" s="8">
        <v>0.18120561805505581</v>
      </c>
      <c r="F11" s="8">
        <v>0.14821582773488842</v>
      </c>
      <c r="G11" s="8">
        <v>0.12375739449781215</v>
      </c>
      <c r="H11" s="8">
        <v>0.41575285433476183</v>
      </c>
      <c r="I11" s="7">
        <v>0.4110613136916243</v>
      </c>
      <c r="J11" s="8">
        <v>0.39340010763572753</v>
      </c>
      <c r="K11" s="11">
        <v>1.3717421124828532E-2</v>
      </c>
      <c r="L11" s="8">
        <v>0.44771604270829712</v>
      </c>
      <c r="M11" s="8">
        <v>0.44064100739851458</v>
      </c>
      <c r="N11" s="8">
        <v>0.61146177236013211</v>
      </c>
    </row>
    <row r="12" spans="1:14" x14ac:dyDescent="0.2">
      <c r="A12" s="10">
        <f t="shared" si="0"/>
        <v>1.1431184270690446E-2</v>
      </c>
      <c r="B12" s="7">
        <v>0.11151197043532897</v>
      </c>
      <c r="C12" s="8">
        <v>0.15462291515332005</v>
      </c>
      <c r="D12" s="8">
        <v>0.22716632865497827</v>
      </c>
      <c r="E12" s="8">
        <v>5.086971606810517E-2</v>
      </c>
      <c r="F12" s="8">
        <v>8.3722374401649785E-2</v>
      </c>
      <c r="G12" s="8">
        <v>7.3906833097855854E-2</v>
      </c>
      <c r="H12" s="8">
        <v>0.14608649535803325</v>
      </c>
      <c r="I12" s="7">
        <v>1.6194481984850941E-2</v>
      </c>
      <c r="J12" s="8">
        <v>1.0505032519379192E-2</v>
      </c>
      <c r="K12" s="12">
        <v>4.5724737082761769E-3</v>
      </c>
      <c r="L12" s="8">
        <v>0.1755716115059196</v>
      </c>
      <c r="M12" s="8">
        <v>0.13152077129552137</v>
      </c>
      <c r="N12" s="8">
        <v>0.19631401810598992</v>
      </c>
    </row>
    <row r="13" spans="1:14" x14ac:dyDescent="0.2">
      <c r="A13" s="13">
        <f t="shared" si="0"/>
        <v>3.8103947568968156E-3</v>
      </c>
      <c r="B13" s="7">
        <v>8.8620053228642887E-2</v>
      </c>
      <c r="C13" s="8">
        <v>8.4070482901446378E-2</v>
      </c>
      <c r="D13" s="8">
        <v>0.13167762291555418</v>
      </c>
      <c r="E13" s="8">
        <v>3.1576577833042754E-2</v>
      </c>
      <c r="F13" s="8">
        <v>6.0674385582423551E-2</v>
      </c>
      <c r="G13" s="8">
        <v>-9.9184433332198743E-2</v>
      </c>
      <c r="H13" s="8">
        <v>-2.8439991924395003E-2</v>
      </c>
      <c r="I13" s="8">
        <v>-3.8903192408855619E-2</v>
      </c>
      <c r="J13" s="8">
        <v>3.8508469388156066E-3</v>
      </c>
      <c r="K13" s="12">
        <v>1.5241579027587256E-3</v>
      </c>
      <c r="L13" s="8">
        <v>3.3449973775471105E-2</v>
      </c>
      <c r="M13" s="8">
        <v>9.4637573460986165E-3</v>
      </c>
      <c r="N13" s="8">
        <v>5.8661837279795181E-2</v>
      </c>
    </row>
    <row r="14" spans="1:14" x14ac:dyDescent="0.2">
      <c r="A14" s="13">
        <f t="shared" si="0"/>
        <v>1.2701315856322719E-3</v>
      </c>
      <c r="B14" s="8">
        <v>8.5452357143047126E-3</v>
      </c>
      <c r="C14" s="8">
        <v>0.24401914821238932</v>
      </c>
      <c r="D14" s="8">
        <v>8.2162014039264333E-2</v>
      </c>
      <c r="E14" s="8">
        <v>-4.1984494121067008E-2</v>
      </c>
      <c r="F14" s="8">
        <v>4.1884833691229126E-2</v>
      </c>
      <c r="G14" s="8">
        <v>5.7337793623969298E-2</v>
      </c>
      <c r="H14" s="8">
        <v>4.8578181200914616E-2</v>
      </c>
      <c r="I14" s="8">
        <v>-9.7489885899083167E-2</v>
      </c>
      <c r="J14" s="8">
        <v>-7.8078871562823424E-3</v>
      </c>
      <c r="K14" s="14">
        <v>5.0805263425290849E-4</v>
      </c>
      <c r="L14" s="8">
        <v>2.7576940357985722E-2</v>
      </c>
      <c r="M14" s="8">
        <v>-4.7087449561089824E-2</v>
      </c>
      <c r="N14" s="8">
        <v>3.2194538859812806E-2</v>
      </c>
    </row>
    <row r="15" spans="1:14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15" x14ac:dyDescent="0.2">
      <c r="A16" s="1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3" t="s">
        <v>1</v>
      </c>
      <c r="B17" s="4" t="s">
        <v>2</v>
      </c>
      <c r="C17" s="4" t="s">
        <v>3</v>
      </c>
      <c r="D17" s="4">
        <v>2</v>
      </c>
      <c r="E17" s="4">
        <v>3</v>
      </c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5" t="s">
        <v>4</v>
      </c>
      <c r="B18" s="5" t="s">
        <v>5</v>
      </c>
      <c r="C18" s="5" t="s">
        <v>5</v>
      </c>
      <c r="D18" s="5" t="s">
        <v>5</v>
      </c>
      <c r="E18" s="5" t="s">
        <v>5</v>
      </c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15">
        <v>25</v>
      </c>
      <c r="B19" s="8">
        <v>0.98563963698962653</v>
      </c>
      <c r="C19" s="8">
        <v>0.99946251150548138</v>
      </c>
      <c r="D19" s="8">
        <v>1.0039154791680638</v>
      </c>
      <c r="E19" s="8">
        <v>1.0004</v>
      </c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">
      <c r="A20" s="16">
        <f t="shared" ref="A20:A28" si="1">A19/2</f>
        <v>12.5</v>
      </c>
      <c r="B20" s="8">
        <v>0.93399234429018763</v>
      </c>
      <c r="C20" s="8">
        <v>0.9997948987038725</v>
      </c>
      <c r="D20" s="8">
        <v>0.99884872839163252</v>
      </c>
      <c r="E20" s="8">
        <v>1.0009000000000001</v>
      </c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16">
        <f t="shared" si="1"/>
        <v>6.25</v>
      </c>
      <c r="B21" s="8">
        <v>0.9171599015308104</v>
      </c>
      <c r="C21" s="8">
        <v>0.99160317044238977</v>
      </c>
      <c r="D21" s="8">
        <v>1.0088052514528436</v>
      </c>
      <c r="E21" s="8">
        <v>1.0009999999999999</v>
      </c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">
      <c r="A22" s="16">
        <f t="shared" si="1"/>
        <v>3.125</v>
      </c>
      <c r="B22" s="8">
        <v>0.70794895973425409</v>
      </c>
      <c r="C22" s="8">
        <v>0.94434371796656624</v>
      </c>
      <c r="D22" s="8">
        <v>1.0060912755079519</v>
      </c>
      <c r="E22" s="8">
        <v>0.99970000000000003</v>
      </c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16">
        <f t="shared" si="1"/>
        <v>1.5625</v>
      </c>
      <c r="B23" s="8">
        <v>0.26468445199476087</v>
      </c>
      <c r="C23" s="8">
        <v>0.86810986958546121</v>
      </c>
      <c r="D23" s="8">
        <v>0.98378315787735204</v>
      </c>
      <c r="E23" s="8">
        <v>0.98549999999999993</v>
      </c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16">
        <f t="shared" si="1"/>
        <v>0.78125</v>
      </c>
      <c r="B24" s="8">
        <v>2.4050788700505022E-2</v>
      </c>
      <c r="C24" s="8">
        <v>0.18822011297153693</v>
      </c>
      <c r="D24" s="8">
        <v>0.86906879248195001</v>
      </c>
      <c r="E24" s="8">
        <v>0.87360000000000004</v>
      </c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16">
        <f t="shared" si="1"/>
        <v>0.390625</v>
      </c>
      <c r="B25" s="8">
        <v>-4.5132678219587913E-2</v>
      </c>
      <c r="C25" s="8">
        <v>0.10347182924111778</v>
      </c>
      <c r="D25" s="8">
        <v>0.12388159904566137</v>
      </c>
      <c r="E25" s="8">
        <v>1.9E-2</v>
      </c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16">
        <f t="shared" si="1"/>
        <v>0.1953125</v>
      </c>
      <c r="B26" s="8">
        <v>-4.2126220367774962E-2</v>
      </c>
      <c r="C26" s="8">
        <v>5.7543055886073731E-2</v>
      </c>
      <c r="D26" s="8">
        <v>0.10647331960431344</v>
      </c>
      <c r="E26" s="8">
        <v>-9.3999999999999986E-3</v>
      </c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16">
        <f t="shared" si="1"/>
        <v>9.765625E-2</v>
      </c>
      <c r="B27" s="8">
        <v>-1.1402544242828015E-2</v>
      </c>
      <c r="C27" s="8">
        <v>8.3019535986586915E-2</v>
      </c>
      <c r="D27" s="8">
        <v>8.860319449808543E-2</v>
      </c>
      <c r="E27" s="8">
        <v>2.52E-2</v>
      </c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16">
        <f t="shared" si="1"/>
        <v>4.8828125E-2</v>
      </c>
      <c r="B28" s="8">
        <v>2.4962658927790214E-3</v>
      </c>
      <c r="C28" s="8">
        <v>0.14483277548105064</v>
      </c>
      <c r="D28" s="8">
        <v>3.9971358161089439E-2</v>
      </c>
      <c r="E28" s="8">
        <v>-1.4499999999999999E-2</v>
      </c>
      <c r="F28" s="2"/>
      <c r="G28" s="2"/>
      <c r="H28" s="2"/>
      <c r="I28" s="2"/>
      <c r="J28" s="2"/>
      <c r="K28" s="2"/>
      <c r="L28" s="2"/>
      <c r="M28" s="2"/>
      <c r="N28" s="2"/>
    </row>
  </sheetData>
  <mergeCells count="4">
    <mergeCell ref="B3:D3"/>
    <mergeCell ref="E3:G3"/>
    <mergeCell ref="H3:J3"/>
    <mergeCell ref="L3:N3"/>
  </mergeCells>
  <phoneticPr fontId="5" type="noConversion"/>
  <pageMargins left="0.7" right="0.7" top="0.75" bottom="0.75" header="0.3" footer="0.3"/>
  <headerFooter>
    <oddHeader>&amp;L&amp;"Calibri"&amp;10&amp;K008000 Insilico Medicine Restricted (Level 3)&amp;1#_x000D_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842A-8D8D-4497-9E82-4FC9D1A5691D}">
  <dimension ref="A3:M45"/>
  <sheetViews>
    <sheetView topLeftCell="A14" workbookViewId="0">
      <selection activeCell="S37" sqref="S37"/>
    </sheetView>
  </sheetViews>
  <sheetFormatPr defaultRowHeight="14.25" x14ac:dyDescent="0.2"/>
  <cols>
    <col min="1" max="1" width="15.5" customWidth="1"/>
    <col min="3" max="3" width="25.625" customWidth="1"/>
  </cols>
  <sheetData>
    <row r="3" spans="1:13" ht="15" thickBot="1" x14ac:dyDescent="0.25"/>
    <row r="4" spans="1:13" ht="39" thickBot="1" x14ac:dyDescent="0.25">
      <c r="A4" s="17" t="s">
        <v>9</v>
      </c>
      <c r="B4" s="18" t="s">
        <v>10</v>
      </c>
      <c r="C4" s="18" t="s">
        <v>11</v>
      </c>
      <c r="D4" s="18" t="s">
        <v>12</v>
      </c>
      <c r="E4" s="18" t="s">
        <v>13</v>
      </c>
      <c r="F4" s="19" t="s">
        <v>14</v>
      </c>
      <c r="G4" s="20" t="s">
        <v>15</v>
      </c>
      <c r="H4" s="21" t="s">
        <v>16</v>
      </c>
      <c r="I4" s="22" t="s">
        <v>17</v>
      </c>
      <c r="J4" s="22" t="s">
        <v>18</v>
      </c>
      <c r="K4" s="23" t="s">
        <v>19</v>
      </c>
      <c r="L4" s="23" t="s">
        <v>20</v>
      </c>
      <c r="M4" s="23" t="s">
        <v>21</v>
      </c>
    </row>
    <row r="5" spans="1:13" ht="15" thickTop="1" x14ac:dyDescent="0.2">
      <c r="A5" s="184" t="s">
        <v>22</v>
      </c>
      <c r="B5" s="187">
        <v>2</v>
      </c>
      <c r="C5" s="24" t="s">
        <v>23</v>
      </c>
      <c r="D5" s="25">
        <v>1</v>
      </c>
      <c r="E5" s="26">
        <v>2957.6450020000002</v>
      </c>
      <c r="F5" s="27">
        <v>3939272.929</v>
      </c>
      <c r="G5" s="28">
        <f t="shared" ref="G5:G44" si="0">(E5*D5)/F5</f>
        <v>7.5080987159496207E-4</v>
      </c>
      <c r="H5" s="29">
        <f>G5*0.25/(2*60*60)/0.0804/G13*10^6</f>
        <v>0.47394359243669582</v>
      </c>
      <c r="I5" s="30">
        <f>AVERAGE(H5:H6)</f>
        <v>0.46429861234678316</v>
      </c>
      <c r="J5" s="31">
        <f>I7/I5</f>
        <v>48.048272733336148</v>
      </c>
      <c r="K5" s="32">
        <f>((G5*0.25)+(G9*0.075))/(G13*0.075)*100</f>
        <v>82.185386431562065</v>
      </c>
      <c r="L5" s="33">
        <f>AVERAGE(K5:K6)</f>
        <v>84.49588579174754</v>
      </c>
    </row>
    <row r="6" spans="1:13" x14ac:dyDescent="0.2">
      <c r="A6" s="185"/>
      <c r="B6" s="188"/>
      <c r="C6" s="24" t="s">
        <v>23</v>
      </c>
      <c r="D6" s="25">
        <v>1</v>
      </c>
      <c r="E6" s="26">
        <v>2768.4610429999998</v>
      </c>
      <c r="F6" s="26">
        <v>3958950.4369999999</v>
      </c>
      <c r="G6" s="28">
        <f t="shared" si="0"/>
        <v>6.9929166506511626E-4</v>
      </c>
      <c r="H6" s="29">
        <f>G6*0.25/(2*60*60)/0.0804/G14*10^6</f>
        <v>0.4546536322568705</v>
      </c>
      <c r="I6" s="34"/>
      <c r="J6" s="35"/>
      <c r="K6" s="32">
        <f>((G6*0.25)+(G10*0.075))/(G14*0.075)*100</f>
        <v>86.806385151933014</v>
      </c>
      <c r="L6" s="33"/>
    </row>
    <row r="7" spans="1:13" x14ac:dyDescent="0.2">
      <c r="A7" s="185"/>
      <c r="B7" s="188"/>
      <c r="C7" s="24" t="s">
        <v>24</v>
      </c>
      <c r="D7" s="25">
        <v>3</v>
      </c>
      <c r="E7" s="26">
        <v>165199.00940000001</v>
      </c>
      <c r="F7" s="26">
        <v>4034477.0660000001</v>
      </c>
      <c r="G7" s="28">
        <f t="shared" si="0"/>
        <v>0.12284046236786814</v>
      </c>
      <c r="H7" s="36">
        <f>G7*0.075/(2*60*60)/0.0804/G13*10^6</f>
        <v>23.26266032206075</v>
      </c>
      <c r="I7" s="37">
        <f>AVERAGE(H7:H8)</f>
        <v>22.308746355747751</v>
      </c>
      <c r="J7" s="35"/>
      <c r="K7" s="32">
        <f>((G11*0.25)+(G7*0.075))/(G13*0.25)*100</f>
        <v>96.778687673529035</v>
      </c>
      <c r="L7" s="33">
        <f>AVERAGE(K7:K8)</f>
        <v>96.93769583463795</v>
      </c>
    </row>
    <row r="8" spans="1:13" x14ac:dyDescent="0.2">
      <c r="A8" s="185"/>
      <c r="B8" s="188"/>
      <c r="C8" s="24" t="s">
        <v>24</v>
      </c>
      <c r="D8" s="25">
        <v>3</v>
      </c>
      <c r="E8" s="26">
        <v>144503.3738</v>
      </c>
      <c r="F8" s="26">
        <v>3959557.3939999999</v>
      </c>
      <c r="G8" s="28">
        <f t="shared" si="0"/>
        <v>0.10948448987174854</v>
      </c>
      <c r="H8" s="36">
        <f>G8*0.075/(2*60*60)/0.0804/G14*10^6</f>
        <v>21.354832389434755</v>
      </c>
      <c r="I8" s="35"/>
      <c r="J8" s="35"/>
      <c r="K8" s="32">
        <f>((G12*0.25)+(G8*0.075))/(G14*0.25)*100</f>
        <v>97.096703995746864</v>
      </c>
      <c r="L8" s="38"/>
    </row>
    <row r="9" spans="1:13" x14ac:dyDescent="0.2">
      <c r="A9" s="185"/>
      <c r="B9" s="188"/>
      <c r="C9" s="24" t="s">
        <v>25</v>
      </c>
      <c r="D9" s="25">
        <v>3</v>
      </c>
      <c r="E9" s="26">
        <v>755396.03760000004</v>
      </c>
      <c r="F9" s="39">
        <v>4048404.8969999999</v>
      </c>
      <c r="G9" s="28">
        <f t="shared" si="0"/>
        <v>0.55977308852662433</v>
      </c>
      <c r="H9" s="40"/>
      <c r="I9" s="41"/>
      <c r="J9" s="41"/>
      <c r="K9" s="42"/>
      <c r="L9" s="38"/>
    </row>
    <row r="10" spans="1:13" x14ac:dyDescent="0.2">
      <c r="A10" s="185"/>
      <c r="B10" s="188"/>
      <c r="C10" s="24" t="s">
        <v>25</v>
      </c>
      <c r="D10" s="25">
        <v>3</v>
      </c>
      <c r="E10" s="26">
        <v>759091.31680000003</v>
      </c>
      <c r="F10" s="26">
        <v>3965460.932</v>
      </c>
      <c r="G10" s="28">
        <f t="shared" si="0"/>
        <v>0.57427723774129968</v>
      </c>
      <c r="H10" s="40"/>
      <c r="I10" s="41"/>
      <c r="J10" s="41"/>
      <c r="K10" s="42"/>
      <c r="L10" s="38"/>
    </row>
    <row r="11" spans="1:13" x14ac:dyDescent="0.2">
      <c r="A11" s="185"/>
      <c r="B11" s="188"/>
      <c r="C11" s="24" t="s">
        <v>26</v>
      </c>
      <c r="D11" s="25">
        <v>3</v>
      </c>
      <c r="E11" s="26">
        <v>830222.83600000001</v>
      </c>
      <c r="F11" s="26">
        <v>3983383.7620000001</v>
      </c>
      <c r="G11" s="28">
        <f t="shared" si="0"/>
        <v>0.62526451299019981</v>
      </c>
      <c r="H11" s="40"/>
      <c r="I11" s="41"/>
      <c r="J11" s="41"/>
      <c r="K11" s="43"/>
      <c r="L11" s="33"/>
    </row>
    <row r="12" spans="1:13" x14ac:dyDescent="0.2">
      <c r="A12" s="185"/>
      <c r="B12" s="188"/>
      <c r="C12" s="24" t="s">
        <v>26</v>
      </c>
      <c r="D12" s="25">
        <v>3</v>
      </c>
      <c r="E12" s="26">
        <v>801842.7635</v>
      </c>
      <c r="F12" s="26">
        <v>3929857.3810000001</v>
      </c>
      <c r="G12" s="28">
        <f t="shared" si="0"/>
        <v>0.61211592617335242</v>
      </c>
      <c r="H12" s="40"/>
      <c r="I12" s="41"/>
      <c r="J12" s="41"/>
      <c r="K12" s="43"/>
      <c r="L12" s="33"/>
    </row>
    <row r="13" spans="1:13" x14ac:dyDescent="0.2">
      <c r="A13" s="185"/>
      <c r="B13" s="188"/>
      <c r="C13" s="24" t="s">
        <v>27</v>
      </c>
      <c r="D13" s="25">
        <v>3</v>
      </c>
      <c r="E13" s="26">
        <v>910264.35820000002</v>
      </c>
      <c r="F13" s="26">
        <v>3991480.4950000001</v>
      </c>
      <c r="G13" s="28">
        <f t="shared" si="0"/>
        <v>0.68415543506244791</v>
      </c>
      <c r="H13" s="40"/>
      <c r="I13" s="41"/>
      <c r="J13" s="41"/>
      <c r="K13" s="32"/>
      <c r="L13" s="33"/>
    </row>
    <row r="14" spans="1:13" ht="15" thickBot="1" x14ac:dyDescent="0.25">
      <c r="A14" s="186"/>
      <c r="B14" s="189"/>
      <c r="C14" s="44" t="s">
        <v>27</v>
      </c>
      <c r="D14" s="45">
        <v>3</v>
      </c>
      <c r="E14" s="46">
        <v>881370.27870000002</v>
      </c>
      <c r="F14" s="46">
        <v>3980618.0290000001</v>
      </c>
      <c r="G14" s="47">
        <f t="shared" si="0"/>
        <v>0.66424630970287957</v>
      </c>
      <c r="H14" s="48"/>
      <c r="I14" s="49"/>
      <c r="J14" s="49"/>
      <c r="K14" s="50"/>
      <c r="L14" s="51"/>
      <c r="M14" s="51"/>
    </row>
    <row r="15" spans="1:13" ht="15" thickTop="1" x14ac:dyDescent="0.2">
      <c r="A15" s="184" t="s">
        <v>28</v>
      </c>
      <c r="B15" s="187">
        <v>2</v>
      </c>
      <c r="C15" s="24" t="s">
        <v>29</v>
      </c>
      <c r="D15" s="25">
        <v>1</v>
      </c>
      <c r="E15" s="26">
        <v>486.46268329999998</v>
      </c>
      <c r="F15" s="27">
        <v>146190.73689999999</v>
      </c>
      <c r="G15" s="28">
        <f t="shared" si="0"/>
        <v>3.3275889677795312E-3</v>
      </c>
      <c r="H15" s="29">
        <f>G15*0.25/(2*60*60)/0.0804/G23*10^6</f>
        <v>1.4876726678205738</v>
      </c>
      <c r="I15" s="30">
        <f>AVERAGE(H15:H16)</f>
        <v>1.5645899966198642</v>
      </c>
      <c r="J15" s="31">
        <f>I17/I15</f>
        <v>13.230161807788356</v>
      </c>
      <c r="K15" s="32">
        <f>((G15*0.25)+(G19*0.075))/(G23*0.075)*100</f>
        <v>81.272704256707101</v>
      </c>
      <c r="L15" s="33">
        <f>AVERAGE(K15:K16)</f>
        <v>82.858697300518656</v>
      </c>
    </row>
    <row r="16" spans="1:13" x14ac:dyDescent="0.2">
      <c r="A16" s="185"/>
      <c r="B16" s="188"/>
      <c r="C16" s="24" t="s">
        <v>29</v>
      </c>
      <c r="D16" s="25">
        <v>1</v>
      </c>
      <c r="E16" s="26">
        <v>527.31585399999994</v>
      </c>
      <c r="F16" s="26">
        <v>146807.8591</v>
      </c>
      <c r="G16" s="28">
        <f t="shared" si="0"/>
        <v>3.5918775550075437E-3</v>
      </c>
      <c r="H16" s="29">
        <f>G16*0.25/(2*60*60)/0.0804/G24*10^6</f>
        <v>1.6415073254191548</v>
      </c>
      <c r="I16" s="34"/>
      <c r="J16" s="35"/>
      <c r="K16" s="32">
        <f>((G16*0.25)+(G20*0.075))/(G24*0.075)*100</f>
        <v>84.444690344330226</v>
      </c>
      <c r="L16" s="33"/>
    </row>
    <row r="17" spans="1:13" x14ac:dyDescent="0.2">
      <c r="A17" s="185"/>
      <c r="B17" s="188"/>
      <c r="C17" s="24" t="s">
        <v>30</v>
      </c>
      <c r="D17" s="25">
        <v>3</v>
      </c>
      <c r="E17" s="26">
        <v>8296.9180130000004</v>
      </c>
      <c r="F17" s="26">
        <v>149490.23019999999</v>
      </c>
      <c r="G17" s="28">
        <f t="shared" si="0"/>
        <v>0.16650421907638485</v>
      </c>
      <c r="H17" s="36">
        <f>G17*0.075/(2*60*60)/0.0804/G23*10^6</f>
        <v>22.331824470680086</v>
      </c>
      <c r="I17" s="37">
        <f>AVERAGE(H17:H18)</f>
        <v>20.699778818127839</v>
      </c>
      <c r="J17" s="35"/>
      <c r="K17" s="32">
        <f>((G21*0.25)+(G17*0.075))/(G23*0.25)*100</f>
        <v>92.622845885571962</v>
      </c>
      <c r="L17" s="33">
        <f>AVERAGE(K17:K18)</f>
        <v>87.353220893793448</v>
      </c>
    </row>
    <row r="18" spans="1:13" x14ac:dyDescent="0.2">
      <c r="A18" s="185"/>
      <c r="B18" s="188"/>
      <c r="C18" s="24" t="s">
        <v>30</v>
      </c>
      <c r="D18" s="25">
        <v>3</v>
      </c>
      <c r="E18" s="26">
        <v>6788.8988799999997</v>
      </c>
      <c r="F18" s="26">
        <v>146441.4719</v>
      </c>
      <c r="G18" s="28">
        <f t="shared" si="0"/>
        <v>0.13907738276427414</v>
      </c>
      <c r="H18" s="36">
        <f>G18*0.075/(2*60*60)/0.0804/G24*10^6</f>
        <v>19.067733165575593</v>
      </c>
      <c r="I18" s="35"/>
      <c r="J18" s="35"/>
      <c r="K18" s="32">
        <f>((G22*0.25)+(G18*0.075))/(G24*0.25)*100</f>
        <v>82.083595902014935</v>
      </c>
      <c r="L18" s="38"/>
    </row>
    <row r="19" spans="1:13" x14ac:dyDescent="0.2">
      <c r="A19" s="185"/>
      <c r="B19" s="188"/>
      <c r="C19" s="24" t="s">
        <v>31</v>
      </c>
      <c r="D19" s="25">
        <v>3</v>
      </c>
      <c r="E19" s="26">
        <v>38919.86793</v>
      </c>
      <c r="F19" s="39">
        <v>150852.92910000001</v>
      </c>
      <c r="G19" s="28">
        <f t="shared" si="0"/>
        <v>0.77399626567807878</v>
      </c>
      <c r="H19" s="40"/>
      <c r="I19" s="41"/>
      <c r="J19" s="41"/>
      <c r="K19" s="42"/>
      <c r="L19" s="38"/>
    </row>
    <row r="20" spans="1:13" x14ac:dyDescent="0.2">
      <c r="A20" s="185"/>
      <c r="B20" s="188"/>
      <c r="C20" s="24" t="s">
        <v>31</v>
      </c>
      <c r="D20" s="25">
        <v>3</v>
      </c>
      <c r="E20" s="26">
        <v>38541.093419999997</v>
      </c>
      <c r="F20" s="26">
        <v>147098.47440000001</v>
      </c>
      <c r="G20" s="28">
        <f t="shared" si="0"/>
        <v>0.78602637268412079</v>
      </c>
      <c r="H20" s="40"/>
      <c r="I20" s="41"/>
      <c r="J20" s="41"/>
      <c r="K20" s="42"/>
      <c r="L20" s="38"/>
    </row>
    <row r="21" spans="1:13" x14ac:dyDescent="0.2">
      <c r="A21" s="185"/>
      <c r="B21" s="188"/>
      <c r="C21" s="24" t="s">
        <v>32</v>
      </c>
      <c r="D21" s="25">
        <v>3</v>
      </c>
      <c r="E21" s="26">
        <v>42693.61606</v>
      </c>
      <c r="F21" s="26">
        <v>151614.71460000001</v>
      </c>
      <c r="G21" s="28">
        <f t="shared" si="0"/>
        <v>0.84477848022806612</v>
      </c>
      <c r="H21" s="40"/>
      <c r="I21" s="41"/>
      <c r="J21" s="41"/>
      <c r="K21" s="43"/>
      <c r="L21" s="33"/>
    </row>
    <row r="22" spans="1:13" x14ac:dyDescent="0.2">
      <c r="A22" s="185"/>
      <c r="B22" s="188"/>
      <c r="C22" s="24" t="s">
        <v>32</v>
      </c>
      <c r="D22" s="25">
        <v>3</v>
      </c>
      <c r="E22" s="26">
        <v>46239.99813</v>
      </c>
      <c r="F22" s="26">
        <v>189001.13279999999</v>
      </c>
      <c r="G22" s="28">
        <f t="shared" si="0"/>
        <v>0.73396382516285119</v>
      </c>
      <c r="H22" s="40"/>
      <c r="I22" s="41"/>
      <c r="J22" s="41"/>
      <c r="K22" s="43"/>
      <c r="L22" s="33"/>
    </row>
    <row r="23" spans="1:13" x14ac:dyDescent="0.2">
      <c r="A23" s="185"/>
      <c r="B23" s="188"/>
      <c r="C23" s="24" t="s">
        <v>33</v>
      </c>
      <c r="D23" s="25">
        <v>3</v>
      </c>
      <c r="E23" s="26">
        <v>55011.711949999997</v>
      </c>
      <c r="F23" s="26">
        <v>170845.15210000001</v>
      </c>
      <c r="G23" s="28">
        <f t="shared" si="0"/>
        <v>0.96599250152208438</v>
      </c>
      <c r="H23" s="40"/>
      <c r="I23" s="41"/>
      <c r="J23" s="41"/>
      <c r="K23" s="32"/>
      <c r="L23" s="33"/>
    </row>
    <row r="24" spans="1:13" ht="15" thickBot="1" x14ac:dyDescent="0.25">
      <c r="A24" s="186"/>
      <c r="B24" s="189"/>
      <c r="C24" s="44" t="s">
        <v>33</v>
      </c>
      <c r="D24" s="45">
        <v>3</v>
      </c>
      <c r="E24" s="46">
        <v>46916.656269999999</v>
      </c>
      <c r="F24" s="46">
        <v>148942.33069999999</v>
      </c>
      <c r="G24" s="47">
        <f t="shared" si="0"/>
        <v>0.94499641672385892</v>
      </c>
      <c r="H24" s="48"/>
      <c r="I24" s="49"/>
      <c r="J24" s="49"/>
      <c r="K24" s="50"/>
      <c r="L24" s="51"/>
      <c r="M24" s="51"/>
    </row>
    <row r="25" spans="1:13" ht="15" thickTop="1" x14ac:dyDescent="0.2">
      <c r="A25" s="184" t="s">
        <v>34</v>
      </c>
      <c r="B25" s="187">
        <v>2</v>
      </c>
      <c r="C25" s="24" t="s">
        <v>35</v>
      </c>
      <c r="D25" s="25">
        <v>1</v>
      </c>
      <c r="E25" s="26">
        <v>57030.51</v>
      </c>
      <c r="F25" s="27">
        <v>2194714.2200000002</v>
      </c>
      <c r="G25" s="28">
        <f t="shared" si="0"/>
        <v>2.5985392303149155E-2</v>
      </c>
      <c r="H25" s="29">
        <f>G25*0.25/(2*60*60)/0.0804/G33*10^6</f>
        <v>1.5819062150598442</v>
      </c>
      <c r="I25" s="30">
        <f>AVERAGE(H25:H26)</f>
        <v>1.6099352248490766</v>
      </c>
      <c r="J25" s="31">
        <f>I27/I25</f>
        <v>11.303846096613523</v>
      </c>
      <c r="K25" s="32">
        <f>((G25*0.25)+(G29*0.075))/(G33*0.075)*100</f>
        <v>57.292714093059729</v>
      </c>
      <c r="L25" s="33">
        <f>AVERAGE(K25:K26)</f>
        <v>54.658483325403694</v>
      </c>
    </row>
    <row r="26" spans="1:13" x14ac:dyDescent="0.2">
      <c r="A26" s="185"/>
      <c r="B26" s="188"/>
      <c r="C26" s="24" t="s">
        <v>35</v>
      </c>
      <c r="D26" s="25">
        <v>1</v>
      </c>
      <c r="E26" s="26">
        <v>57451.199999999997</v>
      </c>
      <c r="F26" s="26">
        <v>2045487.94</v>
      </c>
      <c r="G26" s="28">
        <f t="shared" si="0"/>
        <v>2.8086794782080211E-2</v>
      </c>
      <c r="H26" s="29">
        <f>G26*0.25/(2*60*60)/0.0804/G34*10^6</f>
        <v>1.637964234638309</v>
      </c>
      <c r="I26" s="34"/>
      <c r="J26" s="35"/>
      <c r="K26" s="32">
        <f>((G26*0.25)+(G30*0.075))/(G34*0.075)*100</f>
        <v>52.024252557747651</v>
      </c>
      <c r="L26" s="33"/>
    </row>
    <row r="27" spans="1:13" x14ac:dyDescent="0.2">
      <c r="A27" s="185"/>
      <c r="B27" s="188"/>
      <c r="C27" s="24" t="s">
        <v>36</v>
      </c>
      <c r="D27" s="25">
        <v>3</v>
      </c>
      <c r="E27" s="26">
        <v>709486.41</v>
      </c>
      <c r="F27" s="26">
        <v>2114557.9300000002</v>
      </c>
      <c r="G27" s="28">
        <f t="shared" si="0"/>
        <v>1.0065740927703031</v>
      </c>
      <c r="H27" s="36">
        <f>G27*0.075/(2*60*60)/0.0804/G33*10^6</f>
        <v>18.383087636648025</v>
      </c>
      <c r="I27" s="37">
        <f>AVERAGE(H27:H28)</f>
        <v>18.198460007210848</v>
      </c>
      <c r="J27" s="35"/>
      <c r="K27" s="32">
        <f>((G31*0.25)+(G27*0.075))/(G33*0.25)*100</f>
        <v>60.375422824459122</v>
      </c>
      <c r="L27" s="33">
        <f>AVERAGE(K27:K28)</f>
        <v>59.775361853474749</v>
      </c>
    </row>
    <row r="28" spans="1:13" x14ac:dyDescent="0.2">
      <c r="A28" s="185"/>
      <c r="B28" s="188"/>
      <c r="C28" s="24" t="s">
        <v>36</v>
      </c>
      <c r="D28" s="25">
        <v>3</v>
      </c>
      <c r="E28" s="26">
        <v>723860.84</v>
      </c>
      <c r="F28" s="26">
        <v>2109083.1800000002</v>
      </c>
      <c r="G28" s="28">
        <f t="shared" si="0"/>
        <v>1.029633416354873</v>
      </c>
      <c r="H28" s="36">
        <f>G28*0.075/(2*60*60)/0.0804/G34*10^6</f>
        <v>18.013832377773667</v>
      </c>
      <c r="I28" s="35"/>
      <c r="J28" s="35"/>
      <c r="K28" s="32">
        <f>((G32*0.25)+(G28*0.075))/(G34*0.25)*100</f>
        <v>59.175300882490376</v>
      </c>
      <c r="L28" s="38"/>
    </row>
    <row r="29" spans="1:13" x14ac:dyDescent="0.2">
      <c r="A29" s="185"/>
      <c r="B29" s="188"/>
      <c r="C29" s="24" t="s">
        <v>37</v>
      </c>
      <c r="D29" s="25">
        <v>3</v>
      </c>
      <c r="E29" s="26">
        <v>2758257.17</v>
      </c>
      <c r="F29" s="39">
        <v>2080233.1</v>
      </c>
      <c r="G29" s="28">
        <f t="shared" si="0"/>
        <v>3.9778097512245139</v>
      </c>
      <c r="H29" s="40"/>
      <c r="I29" s="41"/>
      <c r="J29" s="41"/>
      <c r="K29" s="42"/>
      <c r="L29" s="38"/>
    </row>
    <row r="30" spans="1:13" x14ac:dyDescent="0.2">
      <c r="A30" s="185"/>
      <c r="B30" s="188"/>
      <c r="C30" s="24" t="s">
        <v>37</v>
      </c>
      <c r="D30" s="25">
        <v>3</v>
      </c>
      <c r="E30" s="26">
        <v>2626053.92</v>
      </c>
      <c r="F30" s="26">
        <v>2095820.08</v>
      </c>
      <c r="G30" s="28">
        <f t="shared" si="0"/>
        <v>3.7589876321826248</v>
      </c>
      <c r="H30" s="40"/>
      <c r="I30" s="41"/>
      <c r="J30" s="41"/>
      <c r="K30" s="42"/>
      <c r="L30" s="38"/>
    </row>
    <row r="31" spans="1:13" x14ac:dyDescent="0.2">
      <c r="A31" s="185"/>
      <c r="B31" s="188"/>
      <c r="C31" s="24" t="s">
        <v>38</v>
      </c>
      <c r="D31" s="25">
        <v>3</v>
      </c>
      <c r="E31" s="26">
        <v>2808898.49</v>
      </c>
      <c r="F31" s="26">
        <v>2116650.0099999998</v>
      </c>
      <c r="G31" s="28">
        <f t="shared" si="0"/>
        <v>3.9811472988866976</v>
      </c>
      <c r="H31" s="40"/>
      <c r="I31" s="41"/>
      <c r="J31" s="41"/>
      <c r="K31" s="43"/>
      <c r="L31" s="33"/>
    </row>
    <row r="32" spans="1:13" x14ac:dyDescent="0.2">
      <c r="A32" s="185"/>
      <c r="B32" s="188"/>
      <c r="C32" s="24" t="s">
        <v>38</v>
      </c>
      <c r="D32" s="25">
        <v>3</v>
      </c>
      <c r="E32" s="26">
        <v>2684256.85</v>
      </c>
      <c r="F32" s="26">
        <v>1976972.11</v>
      </c>
      <c r="G32" s="28">
        <f t="shared" si="0"/>
        <v>4.0732848527640586</v>
      </c>
      <c r="H32" s="40"/>
      <c r="I32" s="41"/>
      <c r="J32" s="41"/>
      <c r="K32" s="43"/>
      <c r="L32" s="33"/>
    </row>
    <row r="33" spans="1:13" x14ac:dyDescent="0.2">
      <c r="A33" s="185"/>
      <c r="B33" s="188"/>
      <c r="C33" s="24" t="s">
        <v>39</v>
      </c>
      <c r="D33" s="25">
        <v>3</v>
      </c>
      <c r="E33" s="26">
        <v>4666231.96</v>
      </c>
      <c r="F33" s="26">
        <v>1973274.8</v>
      </c>
      <c r="G33" s="28">
        <f t="shared" si="0"/>
        <v>7.0941441506271703</v>
      </c>
      <c r="H33" s="40"/>
      <c r="I33" s="41"/>
      <c r="J33" s="41"/>
      <c r="K33" s="32"/>
      <c r="L33" s="33"/>
    </row>
    <row r="34" spans="1:13" ht="15" thickBot="1" x14ac:dyDescent="0.25">
      <c r="A34" s="186"/>
      <c r="B34" s="189"/>
      <c r="C34" s="44" t="s">
        <v>39</v>
      </c>
      <c r="D34" s="45">
        <v>3</v>
      </c>
      <c r="E34" s="46">
        <v>4606927.0199999996</v>
      </c>
      <c r="F34" s="46">
        <v>1866308.17</v>
      </c>
      <c r="G34" s="47">
        <f t="shared" si="0"/>
        <v>7.4054120761846098</v>
      </c>
      <c r="H34" s="48"/>
      <c r="I34" s="49"/>
      <c r="J34" s="49"/>
      <c r="K34" s="50"/>
      <c r="L34" s="51"/>
      <c r="M34" s="51"/>
    </row>
    <row r="35" spans="1:13" ht="15" thickTop="1" x14ac:dyDescent="0.2">
      <c r="A35" s="184" t="s">
        <v>40</v>
      </c>
      <c r="B35" s="187">
        <v>2</v>
      </c>
      <c r="C35" s="24" t="s">
        <v>41</v>
      </c>
      <c r="D35" s="25">
        <v>1</v>
      </c>
      <c r="E35" s="26">
        <v>1078.8689199999999</v>
      </c>
      <c r="F35" s="27">
        <v>93879.487359999999</v>
      </c>
      <c r="G35" s="28">
        <f t="shared" si="0"/>
        <v>1.1492062327341622E-2</v>
      </c>
      <c r="H35" s="29">
        <f>G35*0.25/(2*60*60)/0.0804/G43*10^6</f>
        <v>1.3181523866542939</v>
      </c>
      <c r="I35" s="30">
        <f>AVERAGE(H35:H36)</f>
        <v>1.3443350099026881</v>
      </c>
      <c r="J35" s="31">
        <f>I37/I35</f>
        <v>23.476295974819735</v>
      </c>
      <c r="K35" s="32">
        <f>((G35*0.25)+(G39*0.075))/(G43*0.075)*100</f>
        <v>91.369208969589494</v>
      </c>
      <c r="L35" s="33">
        <f>AVERAGE(K35:K36)</f>
        <v>93.971159343110301</v>
      </c>
    </row>
    <row r="36" spans="1:13" x14ac:dyDescent="0.2">
      <c r="A36" s="185"/>
      <c r="B36" s="188"/>
      <c r="C36" s="24" t="s">
        <v>41</v>
      </c>
      <c r="D36" s="25">
        <v>1</v>
      </c>
      <c r="E36" s="26">
        <v>958.44321449999995</v>
      </c>
      <c r="F36" s="26">
        <v>87133.454039999997</v>
      </c>
      <c r="G36" s="28">
        <f t="shared" si="0"/>
        <v>1.0999715609345767E-2</v>
      </c>
      <c r="H36" s="29">
        <f>G36*0.25/(2*60*60)/0.0804/G44*10^6</f>
        <v>1.3705176331510824</v>
      </c>
      <c r="I36" s="34"/>
      <c r="J36" s="35"/>
      <c r="K36" s="32">
        <f>((G36*0.25)+(G40*0.075))/(G44*0.075)*100</f>
        <v>96.573109716631109</v>
      </c>
      <c r="L36" s="33"/>
    </row>
    <row r="37" spans="1:13" x14ac:dyDescent="0.2">
      <c r="A37" s="185"/>
      <c r="B37" s="188"/>
      <c r="C37" s="24" t="s">
        <v>42</v>
      </c>
      <c r="D37" s="25">
        <v>3</v>
      </c>
      <c r="E37" s="26">
        <v>27231.382160000001</v>
      </c>
      <c r="F37" s="26">
        <v>92189.988230000003</v>
      </c>
      <c r="G37" s="28">
        <f t="shared" si="0"/>
        <v>0.88614987428120207</v>
      </c>
      <c r="H37" s="36">
        <f>G37*0.075/(2*60*60)/0.0804/G43*10^6</f>
        <v>30.492714147697452</v>
      </c>
      <c r="I37" s="37">
        <f>AVERAGE(H37:H38)</f>
        <v>31.560006581787725</v>
      </c>
      <c r="J37" s="35"/>
      <c r="K37" s="32">
        <f>((G41*0.25)+(G37*0.075))/(G43*0.25)*100</f>
        <v>104.82651622496151</v>
      </c>
      <c r="L37" s="33">
        <f>AVERAGE(K37:K38)</f>
        <v>108.64254135606519</v>
      </c>
    </row>
    <row r="38" spans="1:13" x14ac:dyDescent="0.2">
      <c r="A38" s="185"/>
      <c r="B38" s="188"/>
      <c r="C38" s="24" t="s">
        <v>42</v>
      </c>
      <c r="D38" s="25">
        <v>3</v>
      </c>
      <c r="E38" s="26">
        <v>27291.25389</v>
      </c>
      <c r="F38" s="26">
        <v>93796.805309999996</v>
      </c>
      <c r="G38" s="28">
        <f t="shared" si="0"/>
        <v>0.87288433118170572</v>
      </c>
      <c r="H38" s="36">
        <f>G38*0.075/(2*60*60)/0.0804/G44*10^6</f>
        <v>32.627299015877995</v>
      </c>
      <c r="I38" s="35"/>
      <c r="J38" s="35"/>
      <c r="K38" s="32">
        <f>((G42*0.25)+(G38*0.075))/(G44*0.25)*100</f>
        <v>112.45856648716888</v>
      </c>
      <c r="L38" s="38"/>
    </row>
    <row r="39" spans="1:13" x14ac:dyDescent="0.2">
      <c r="A39" s="185"/>
      <c r="B39" s="188"/>
      <c r="C39" s="24" t="s">
        <v>43</v>
      </c>
      <c r="D39" s="25">
        <v>3</v>
      </c>
      <c r="E39" s="26">
        <v>99976.742020000005</v>
      </c>
      <c r="F39" s="39">
        <v>88165.683749999997</v>
      </c>
      <c r="G39" s="28">
        <f t="shared" si="0"/>
        <v>3.4018930416336732</v>
      </c>
      <c r="H39" s="40"/>
      <c r="I39" s="41"/>
      <c r="J39" s="41"/>
      <c r="K39" s="42"/>
      <c r="L39" s="38"/>
    </row>
    <row r="40" spans="1:13" x14ac:dyDescent="0.2">
      <c r="A40" s="185"/>
      <c r="B40" s="188"/>
      <c r="C40" s="24" t="s">
        <v>43</v>
      </c>
      <c r="D40" s="25">
        <v>3</v>
      </c>
      <c r="E40" s="26">
        <v>102402.6413</v>
      </c>
      <c r="F40" s="26">
        <v>92792.147280000005</v>
      </c>
      <c r="G40" s="28">
        <f t="shared" si="0"/>
        <v>3.3107103661800288</v>
      </c>
      <c r="H40" s="40"/>
      <c r="I40" s="41"/>
      <c r="J40" s="41"/>
      <c r="K40" s="42"/>
      <c r="L40" s="38"/>
    </row>
    <row r="41" spans="1:13" x14ac:dyDescent="0.2">
      <c r="A41" s="185"/>
      <c r="B41" s="188"/>
      <c r="C41" s="24" t="s">
        <v>44</v>
      </c>
      <c r="D41" s="25">
        <v>3</v>
      </c>
      <c r="E41" s="26">
        <v>114840.8322</v>
      </c>
      <c r="F41" s="26">
        <v>93593.677620000002</v>
      </c>
      <c r="G41" s="28">
        <f t="shared" si="0"/>
        <v>3.6810445466070574</v>
      </c>
      <c r="H41" s="40"/>
      <c r="I41" s="41"/>
      <c r="J41" s="41"/>
      <c r="K41" s="43"/>
      <c r="L41" s="33"/>
    </row>
    <row r="42" spans="1:13" x14ac:dyDescent="0.2">
      <c r="A42" s="185"/>
      <c r="B42" s="188"/>
      <c r="C42" s="24" t="s">
        <v>44</v>
      </c>
      <c r="D42" s="25">
        <v>3</v>
      </c>
      <c r="E42" s="26">
        <v>106639.6891</v>
      </c>
      <c r="F42" s="26">
        <v>87983.499599999996</v>
      </c>
      <c r="G42" s="28">
        <f t="shared" si="0"/>
        <v>3.6361257366943835</v>
      </c>
      <c r="H42" s="40"/>
      <c r="I42" s="41"/>
      <c r="J42" s="41"/>
      <c r="K42" s="43"/>
      <c r="L42" s="33"/>
    </row>
    <row r="43" spans="1:13" x14ac:dyDescent="0.2">
      <c r="A43" s="185"/>
      <c r="B43" s="188"/>
      <c r="C43" s="24" t="s">
        <v>45</v>
      </c>
      <c r="D43" s="25">
        <v>3</v>
      </c>
      <c r="E43" s="26">
        <v>113794.54489999999</v>
      </c>
      <c r="F43" s="26">
        <v>90669.011740000002</v>
      </c>
      <c r="G43" s="28">
        <f t="shared" si="0"/>
        <v>3.7651632917202456</v>
      </c>
      <c r="H43" s="40"/>
      <c r="I43" s="41"/>
      <c r="J43" s="41"/>
      <c r="K43" s="32"/>
      <c r="L43" s="33"/>
    </row>
    <row r="44" spans="1:13" ht="15" thickBot="1" x14ac:dyDescent="0.25">
      <c r="A44" s="186"/>
      <c r="B44" s="189"/>
      <c r="C44" s="44" t="s">
        <v>45</v>
      </c>
      <c r="D44" s="45">
        <v>3</v>
      </c>
      <c r="E44" s="46">
        <v>111994.1991</v>
      </c>
      <c r="F44" s="46">
        <v>96932.293860000005</v>
      </c>
      <c r="G44" s="47">
        <f t="shared" si="0"/>
        <v>3.4661574994321507</v>
      </c>
      <c r="H44" s="48"/>
      <c r="I44" s="49"/>
      <c r="J44" s="49"/>
      <c r="K44" s="50"/>
      <c r="L44" s="51"/>
      <c r="M44" s="51"/>
    </row>
    <row r="45" spans="1:13" ht="15" thickTop="1" x14ac:dyDescent="0.2"/>
  </sheetData>
  <mergeCells count="8">
    <mergeCell ref="A35:A44"/>
    <mergeCell ref="B35:B44"/>
    <mergeCell ref="A5:A14"/>
    <mergeCell ref="B5:B14"/>
    <mergeCell ref="A15:A24"/>
    <mergeCell ref="B15:B24"/>
    <mergeCell ref="A25:A34"/>
    <mergeCell ref="B25:B34"/>
  </mergeCells>
  <phoneticPr fontId="5" type="noConversion"/>
  <conditionalFormatting sqref="B4:E4">
    <cfRule type="cellIs" dxfId="27" priority="12" stopIfTrue="1" operator="equal">
      <formula>50</formula>
    </cfRule>
  </conditionalFormatting>
  <conditionalFormatting sqref="E5:E44">
    <cfRule type="cellIs" dxfId="26" priority="11" stopIfTrue="1" operator="equal">
      <formula>50</formula>
    </cfRule>
  </conditionalFormatting>
  <conditionalFormatting sqref="K5:L44">
    <cfRule type="cellIs" dxfId="25" priority="3" operator="lessThan">
      <formula>50</formula>
    </cfRule>
    <cfRule type="cellIs" dxfId="24" priority="4" operator="greaterThan">
      <formula>130</formula>
    </cfRule>
  </conditionalFormatting>
  <conditionalFormatting sqref="M14">
    <cfRule type="cellIs" dxfId="23" priority="9" operator="lessThan">
      <formula>50</formula>
    </cfRule>
    <cfRule type="cellIs" dxfId="22" priority="10" operator="greaterThan">
      <formula>130</formula>
    </cfRule>
  </conditionalFormatting>
  <conditionalFormatting sqref="M24">
    <cfRule type="cellIs" dxfId="21" priority="7" operator="lessThan">
      <formula>50</formula>
    </cfRule>
    <cfRule type="cellIs" dxfId="20" priority="8" operator="greaterThan">
      <formula>130</formula>
    </cfRule>
  </conditionalFormatting>
  <conditionalFormatting sqref="M34">
    <cfRule type="cellIs" dxfId="19" priority="5" operator="lessThan">
      <formula>50</formula>
    </cfRule>
    <cfRule type="cellIs" dxfId="18" priority="6" operator="greaterThan">
      <formula>130</formula>
    </cfRule>
  </conditionalFormatting>
  <conditionalFormatting sqref="M44">
    <cfRule type="cellIs" dxfId="17" priority="1" operator="lessThan">
      <formula>50</formula>
    </cfRule>
    <cfRule type="cellIs" dxfId="16" priority="2" operator="greaterThan">
      <formula>130</formula>
    </cfRule>
  </conditionalFormatting>
  <pageMargins left="0.7" right="0.7" top="0.75" bottom="0.75" header="0.3" footer="0.3"/>
  <headerFooter>
    <oddHeader>&amp;L&amp;"Calibri"&amp;10&amp;K008000 Insilico Medicine Restricted (Level 3)&amp;1#_x000D_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B75B-E1E6-4921-B545-0AD711B0DAAC}">
  <dimension ref="A1:H163"/>
  <sheetViews>
    <sheetView topLeftCell="A32" workbookViewId="0">
      <selection activeCell="O141" sqref="O141"/>
    </sheetView>
  </sheetViews>
  <sheetFormatPr defaultRowHeight="14.25" x14ac:dyDescent="0.2"/>
  <cols>
    <col min="1" max="1" width="13.75" customWidth="1"/>
  </cols>
  <sheetData>
    <row r="1" spans="1:8" ht="15" thickBot="1" x14ac:dyDescent="0.25"/>
    <row r="2" spans="1:8" ht="15" thickBot="1" x14ac:dyDescent="0.25">
      <c r="A2" s="207" t="s">
        <v>46</v>
      </c>
      <c r="B2" s="207" t="s">
        <v>47</v>
      </c>
      <c r="C2" s="209" t="s">
        <v>48</v>
      </c>
      <c r="D2" s="211" t="s">
        <v>49</v>
      </c>
      <c r="E2" s="212"/>
      <c r="F2" s="213" t="s">
        <v>50</v>
      </c>
      <c r="G2" s="215" t="s">
        <v>51</v>
      </c>
      <c r="H2" s="205" t="s">
        <v>52</v>
      </c>
    </row>
    <row r="3" spans="1:8" ht="26.25" thickBot="1" x14ac:dyDescent="0.25">
      <c r="A3" s="208"/>
      <c r="B3" s="208"/>
      <c r="C3" s="210"/>
      <c r="D3" s="52" t="s">
        <v>53</v>
      </c>
      <c r="E3" s="53" t="s">
        <v>54</v>
      </c>
      <c r="F3" s="214"/>
      <c r="G3" s="216"/>
      <c r="H3" s="206"/>
    </row>
    <row r="4" spans="1:8" x14ac:dyDescent="0.2">
      <c r="A4" s="196" t="s">
        <v>22</v>
      </c>
      <c r="B4" s="193" t="s">
        <v>55</v>
      </c>
      <c r="C4" s="54">
        <v>50</v>
      </c>
      <c r="D4" s="55">
        <v>19024.283459999999</v>
      </c>
      <c r="E4" s="56">
        <v>323488.34730000002</v>
      </c>
      <c r="F4" s="57">
        <v>5.8809795217622036E-2</v>
      </c>
      <c r="G4" s="58">
        <v>30.003014525773526</v>
      </c>
      <c r="H4" s="190">
        <v>24.3</v>
      </c>
    </row>
    <row r="5" spans="1:8" x14ac:dyDescent="0.2">
      <c r="A5" s="197"/>
      <c r="B5" s="194"/>
      <c r="C5" s="59">
        <v>15</v>
      </c>
      <c r="D5" s="60">
        <v>39924.486149999997</v>
      </c>
      <c r="E5" s="61">
        <v>311665.14539999998</v>
      </c>
      <c r="F5" s="62">
        <v>0.12810058082933773</v>
      </c>
      <c r="G5" s="63">
        <v>65.353119716883327</v>
      </c>
      <c r="H5" s="191"/>
    </row>
    <row r="6" spans="1:8" x14ac:dyDescent="0.2">
      <c r="A6" s="197"/>
      <c r="B6" s="194"/>
      <c r="C6" s="64">
        <v>5</v>
      </c>
      <c r="D6" s="60">
        <v>55591.887719999999</v>
      </c>
      <c r="E6" s="61">
        <v>314511.34710000001</v>
      </c>
      <c r="F6" s="62">
        <v>0.17675638170957425</v>
      </c>
      <c r="G6" s="63">
        <v>90.175867274002059</v>
      </c>
      <c r="H6" s="191"/>
    </row>
    <row r="7" spans="1:8" x14ac:dyDescent="0.2">
      <c r="A7" s="197"/>
      <c r="B7" s="194"/>
      <c r="C7" s="64">
        <v>1.5</v>
      </c>
      <c r="D7" s="60">
        <v>62493.144010000004</v>
      </c>
      <c r="E7" s="61">
        <v>318808.02960000001</v>
      </c>
      <c r="F7" s="62">
        <v>0.19602123600339832</v>
      </c>
      <c r="G7" s="65">
        <v>100.00422496638389</v>
      </c>
      <c r="H7" s="191"/>
    </row>
    <row r="8" spans="1:8" x14ac:dyDescent="0.2">
      <c r="A8" s="197"/>
      <c r="B8" s="194"/>
      <c r="C8" s="64">
        <v>0.5</v>
      </c>
      <c r="D8" s="60">
        <v>62079.019339999999</v>
      </c>
      <c r="E8" s="61">
        <v>304590.09659999999</v>
      </c>
      <c r="F8" s="62">
        <v>0.2038116801332667</v>
      </c>
      <c r="G8" s="65">
        <v>103.97867866964434</v>
      </c>
      <c r="H8" s="191"/>
    </row>
    <row r="9" spans="1:8" x14ac:dyDescent="0.2">
      <c r="A9" s="197"/>
      <c r="B9" s="194"/>
      <c r="C9" s="66">
        <v>0.15</v>
      </c>
      <c r="D9" s="60">
        <v>60655.937709999998</v>
      </c>
      <c r="E9" s="61">
        <v>310796.69669999997</v>
      </c>
      <c r="F9" s="62">
        <v>0.19516274900614156</v>
      </c>
      <c r="G9" s="65">
        <v>99.566250344068493</v>
      </c>
      <c r="H9" s="191"/>
    </row>
    <row r="10" spans="1:8" x14ac:dyDescent="0.2">
      <c r="A10" s="197"/>
      <c r="B10" s="194"/>
      <c r="C10" s="66">
        <v>0.05</v>
      </c>
      <c r="D10" s="60">
        <v>61830.555910000003</v>
      </c>
      <c r="E10" s="61">
        <v>310331.11800000002</v>
      </c>
      <c r="F10" s="62">
        <v>0.19924059278515538</v>
      </c>
      <c r="G10" s="65">
        <v>101.64664538171226</v>
      </c>
      <c r="H10" s="191"/>
    </row>
    <row r="11" spans="1:8" ht="15" thickBot="1" x14ac:dyDescent="0.25">
      <c r="A11" s="197"/>
      <c r="B11" s="195"/>
      <c r="C11" s="67">
        <v>0</v>
      </c>
      <c r="D11" s="68">
        <v>61088.678469999999</v>
      </c>
      <c r="E11" s="69">
        <v>311656.3322</v>
      </c>
      <c r="F11" s="70">
        <v>0.19601295452196174</v>
      </c>
      <c r="G11" s="71">
        <v>100</v>
      </c>
      <c r="H11" s="192"/>
    </row>
    <row r="12" spans="1:8" x14ac:dyDescent="0.2">
      <c r="A12" s="197"/>
      <c r="B12" s="193" t="s">
        <v>56</v>
      </c>
      <c r="C12" s="54">
        <v>50</v>
      </c>
      <c r="D12" s="55">
        <v>47495.812689999999</v>
      </c>
      <c r="E12" s="56">
        <v>323488.34730000002</v>
      </c>
      <c r="F12" s="57">
        <v>0.14682387506821948</v>
      </c>
      <c r="G12" s="58">
        <v>21.926569310124272</v>
      </c>
      <c r="H12" s="190">
        <v>15.6</v>
      </c>
    </row>
    <row r="13" spans="1:8" x14ac:dyDescent="0.2">
      <c r="A13" s="197"/>
      <c r="B13" s="194"/>
      <c r="C13" s="59">
        <v>15</v>
      </c>
      <c r="D13" s="60">
        <v>113763.8872</v>
      </c>
      <c r="E13" s="61">
        <v>311665.14539999998</v>
      </c>
      <c r="F13" s="62">
        <v>0.36501960157909913</v>
      </c>
      <c r="G13" s="63">
        <v>54.511758321725956</v>
      </c>
      <c r="H13" s="191"/>
    </row>
    <row r="14" spans="1:8" x14ac:dyDescent="0.2">
      <c r="A14" s="197"/>
      <c r="B14" s="194"/>
      <c r="C14" s="64">
        <v>5</v>
      </c>
      <c r="D14" s="60">
        <v>171807.13200000001</v>
      </c>
      <c r="E14" s="61">
        <v>314511.34710000001</v>
      </c>
      <c r="F14" s="62">
        <v>0.54626687903051496</v>
      </c>
      <c r="G14" s="63">
        <v>81.579093177608712</v>
      </c>
      <c r="H14" s="191"/>
    </row>
    <row r="15" spans="1:8" x14ac:dyDescent="0.2">
      <c r="A15" s="197"/>
      <c r="B15" s="194"/>
      <c r="C15" s="64">
        <v>1.5</v>
      </c>
      <c r="D15" s="60">
        <v>195250.77290000001</v>
      </c>
      <c r="E15" s="61">
        <v>318808.02960000001</v>
      </c>
      <c r="F15" s="62">
        <v>0.61243994746611619</v>
      </c>
      <c r="G15" s="65">
        <v>91.461330455726099</v>
      </c>
      <c r="H15" s="191"/>
    </row>
    <row r="16" spans="1:8" x14ac:dyDescent="0.2">
      <c r="A16" s="197"/>
      <c r="B16" s="194"/>
      <c r="C16" s="64">
        <v>0.5</v>
      </c>
      <c r="D16" s="60">
        <v>200177.14180000001</v>
      </c>
      <c r="E16" s="61">
        <v>304590.09659999999</v>
      </c>
      <c r="F16" s="62">
        <v>0.65720174107591134</v>
      </c>
      <c r="G16" s="65">
        <v>98.146023729041659</v>
      </c>
      <c r="H16" s="191"/>
    </row>
    <row r="17" spans="1:8" x14ac:dyDescent="0.2">
      <c r="A17" s="197"/>
      <c r="B17" s="194"/>
      <c r="C17" s="66">
        <v>0.15</v>
      </c>
      <c r="D17" s="60">
        <v>216315.78330000001</v>
      </c>
      <c r="E17" s="61">
        <v>310796.69669999997</v>
      </c>
      <c r="F17" s="62">
        <v>0.69600412615968454</v>
      </c>
      <c r="G17" s="65">
        <v>103.9407433244901</v>
      </c>
      <c r="H17" s="191"/>
    </row>
    <row r="18" spans="1:8" x14ac:dyDescent="0.2">
      <c r="A18" s="197"/>
      <c r="B18" s="194"/>
      <c r="C18" s="66">
        <v>0.05</v>
      </c>
      <c r="D18" s="60">
        <v>223823.3449</v>
      </c>
      <c r="E18" s="61">
        <v>310331.11800000002</v>
      </c>
      <c r="F18" s="62">
        <v>0.72124041682471551</v>
      </c>
      <c r="G18" s="65">
        <v>107.70951237611838</v>
      </c>
      <c r="H18" s="191"/>
    </row>
    <row r="19" spans="1:8" ht="15" thickBot="1" x14ac:dyDescent="0.25">
      <c r="A19" s="197"/>
      <c r="B19" s="195"/>
      <c r="C19" s="67">
        <v>0</v>
      </c>
      <c r="D19" s="68">
        <v>208690.15</v>
      </c>
      <c r="E19" s="69">
        <v>311656.3322</v>
      </c>
      <c r="F19" s="70">
        <v>0.66961626778716221</v>
      </c>
      <c r="G19" s="71">
        <v>100</v>
      </c>
      <c r="H19" s="192"/>
    </row>
    <row r="20" spans="1:8" x14ac:dyDescent="0.2">
      <c r="A20" s="197"/>
      <c r="B20" s="193" t="s">
        <v>57</v>
      </c>
      <c r="C20" s="54">
        <v>50</v>
      </c>
      <c r="D20" s="55">
        <v>421.74107509999999</v>
      </c>
      <c r="E20" s="56">
        <v>323488.34730000002</v>
      </c>
      <c r="F20" s="57">
        <v>1.3037288008055552E-3</v>
      </c>
      <c r="G20" s="58">
        <v>10.797172596380832</v>
      </c>
      <c r="H20" s="190">
        <v>9.5</v>
      </c>
    </row>
    <row r="21" spans="1:8" x14ac:dyDescent="0.2">
      <c r="A21" s="197"/>
      <c r="B21" s="194"/>
      <c r="C21" s="59">
        <v>15</v>
      </c>
      <c r="D21" s="60">
        <v>1583.744412</v>
      </c>
      <c r="E21" s="61">
        <v>311665.14539999998</v>
      </c>
      <c r="F21" s="62">
        <v>5.0815576761635535E-3</v>
      </c>
      <c r="G21" s="63">
        <v>42.084254987770919</v>
      </c>
      <c r="H21" s="191"/>
    </row>
    <row r="22" spans="1:8" x14ac:dyDescent="0.2">
      <c r="A22" s="197"/>
      <c r="B22" s="194"/>
      <c r="C22" s="64">
        <v>5</v>
      </c>
      <c r="D22" s="60">
        <v>2926.0704649999998</v>
      </c>
      <c r="E22" s="61">
        <v>314511.34710000001</v>
      </c>
      <c r="F22" s="62">
        <v>9.3035449817002788E-3</v>
      </c>
      <c r="G22" s="63">
        <v>77.049752113739331</v>
      </c>
      <c r="H22" s="191"/>
    </row>
    <row r="23" spans="1:8" x14ac:dyDescent="0.2">
      <c r="A23" s="197"/>
      <c r="B23" s="194"/>
      <c r="C23" s="64">
        <v>1.5</v>
      </c>
      <c r="D23" s="60">
        <v>4385.5847759999997</v>
      </c>
      <c r="E23" s="61">
        <v>318808.02960000001</v>
      </c>
      <c r="F23" s="62">
        <v>1.3756192971370504E-2</v>
      </c>
      <c r="G23" s="65">
        <v>113.92552629752058</v>
      </c>
      <c r="H23" s="191"/>
    </row>
    <row r="24" spans="1:8" x14ac:dyDescent="0.2">
      <c r="A24" s="197"/>
      <c r="B24" s="194"/>
      <c r="C24" s="64">
        <v>0.5</v>
      </c>
      <c r="D24" s="60">
        <v>3905.5236679999998</v>
      </c>
      <c r="E24" s="61">
        <v>304590.09659999999</v>
      </c>
      <c r="F24" s="62">
        <v>1.2822228009365949E-2</v>
      </c>
      <c r="G24" s="65">
        <v>106.19065008131318</v>
      </c>
      <c r="H24" s="191"/>
    </row>
    <row r="25" spans="1:8" x14ac:dyDescent="0.2">
      <c r="A25" s="197"/>
      <c r="B25" s="194"/>
      <c r="C25" s="66">
        <v>0.15</v>
      </c>
      <c r="D25" s="60">
        <v>4062.5344409999998</v>
      </c>
      <c r="E25" s="61">
        <v>310796.69669999997</v>
      </c>
      <c r="F25" s="62">
        <v>1.30713565624586E-2</v>
      </c>
      <c r="G25" s="65">
        <v>108.25387364802886</v>
      </c>
      <c r="H25" s="191"/>
    </row>
    <row r="26" spans="1:8" x14ac:dyDescent="0.2">
      <c r="A26" s="197"/>
      <c r="B26" s="194"/>
      <c r="C26" s="66">
        <v>0.05</v>
      </c>
      <c r="D26" s="60">
        <v>4200.9827349999996</v>
      </c>
      <c r="E26" s="61">
        <v>310331.11800000002</v>
      </c>
      <c r="F26" s="62">
        <v>1.3537097929702297E-2</v>
      </c>
      <c r="G26" s="65">
        <v>112.11103314645941</v>
      </c>
      <c r="H26" s="191"/>
    </row>
    <row r="27" spans="1:8" ht="15" thickBot="1" x14ac:dyDescent="0.25">
      <c r="A27" s="197"/>
      <c r="B27" s="195"/>
      <c r="C27" s="67">
        <v>0</v>
      </c>
      <c r="D27" s="68">
        <v>3763.1642230000002</v>
      </c>
      <c r="E27" s="69">
        <v>311656.3322</v>
      </c>
      <c r="F27" s="70">
        <v>1.2074724092514364E-2</v>
      </c>
      <c r="G27" s="71">
        <v>100</v>
      </c>
      <c r="H27" s="192"/>
    </row>
    <row r="28" spans="1:8" x14ac:dyDescent="0.2">
      <c r="A28" s="197"/>
      <c r="B28" s="193" t="s">
        <v>58</v>
      </c>
      <c r="C28" s="54">
        <v>50</v>
      </c>
      <c r="D28" s="55">
        <v>18122.644810000002</v>
      </c>
      <c r="E28" s="56">
        <v>323488.34730000002</v>
      </c>
      <c r="F28" s="57">
        <v>5.602255834332491E-2</v>
      </c>
      <c r="G28" s="58">
        <v>8.882695723231631</v>
      </c>
      <c r="H28" s="190">
        <v>6.5</v>
      </c>
    </row>
    <row r="29" spans="1:8" x14ac:dyDescent="0.2">
      <c r="A29" s="197"/>
      <c r="B29" s="194"/>
      <c r="C29" s="59">
        <v>15</v>
      </c>
      <c r="D29" s="60">
        <v>57880.090770000003</v>
      </c>
      <c r="E29" s="61">
        <v>311665.14539999998</v>
      </c>
      <c r="F29" s="62">
        <v>0.1857124276624357</v>
      </c>
      <c r="G29" s="63">
        <v>29.44576320200547</v>
      </c>
      <c r="H29" s="191"/>
    </row>
    <row r="30" spans="1:8" x14ac:dyDescent="0.2">
      <c r="A30" s="197"/>
      <c r="B30" s="194"/>
      <c r="C30" s="64">
        <v>5</v>
      </c>
      <c r="D30" s="60">
        <v>122814.65459999999</v>
      </c>
      <c r="E30" s="61">
        <v>314511.34710000001</v>
      </c>
      <c r="F30" s="62">
        <v>0.39049355685393011</v>
      </c>
      <c r="G30" s="63">
        <v>61.914977644522374</v>
      </c>
      <c r="H30" s="191"/>
    </row>
    <row r="31" spans="1:8" x14ac:dyDescent="0.2">
      <c r="A31" s="197"/>
      <c r="B31" s="194"/>
      <c r="C31" s="64">
        <v>1.5</v>
      </c>
      <c r="D31" s="60">
        <v>179404.00640000001</v>
      </c>
      <c r="E31" s="61">
        <v>318808.02960000001</v>
      </c>
      <c r="F31" s="62">
        <v>0.56273365079635373</v>
      </c>
      <c r="G31" s="65">
        <v>89.22462559839299</v>
      </c>
      <c r="H31" s="191"/>
    </row>
    <row r="32" spans="1:8" x14ac:dyDescent="0.2">
      <c r="A32" s="197"/>
      <c r="B32" s="194"/>
      <c r="C32" s="64">
        <v>0.5</v>
      </c>
      <c r="D32" s="60">
        <v>197129.8829</v>
      </c>
      <c r="E32" s="61">
        <v>304590.09659999999</v>
      </c>
      <c r="F32" s="62">
        <v>0.64719728284166411</v>
      </c>
      <c r="G32" s="65">
        <v>102.61681555408219</v>
      </c>
      <c r="H32" s="191"/>
    </row>
    <row r="33" spans="1:8" x14ac:dyDescent="0.2">
      <c r="A33" s="197"/>
      <c r="B33" s="194"/>
      <c r="C33" s="66">
        <v>0.15</v>
      </c>
      <c r="D33" s="60">
        <v>197096.50640000001</v>
      </c>
      <c r="E33" s="61">
        <v>310796.69669999997</v>
      </c>
      <c r="F33" s="62">
        <v>0.63416538365029551</v>
      </c>
      <c r="G33" s="65">
        <v>100.55053370912701</v>
      </c>
      <c r="H33" s="191"/>
    </row>
    <row r="34" spans="1:8" x14ac:dyDescent="0.2">
      <c r="A34" s="197"/>
      <c r="B34" s="194"/>
      <c r="C34" s="66">
        <v>0.05</v>
      </c>
      <c r="D34" s="60">
        <v>215421.86629999999</v>
      </c>
      <c r="E34" s="61">
        <v>310331.11800000002</v>
      </c>
      <c r="F34" s="62">
        <v>0.69416778983794969</v>
      </c>
      <c r="G34" s="65">
        <v>110.06425697682187</v>
      </c>
      <c r="H34" s="191"/>
    </row>
    <row r="35" spans="1:8" ht="15" thickBot="1" x14ac:dyDescent="0.25">
      <c r="A35" s="197"/>
      <c r="B35" s="195"/>
      <c r="C35" s="67">
        <v>0</v>
      </c>
      <c r="D35" s="68">
        <v>196559.53099999999</v>
      </c>
      <c r="E35" s="69">
        <v>311656.3322</v>
      </c>
      <c r="F35" s="70">
        <v>0.63069320495584014</v>
      </c>
      <c r="G35" s="71">
        <v>100</v>
      </c>
      <c r="H35" s="192"/>
    </row>
    <row r="36" spans="1:8" x14ac:dyDescent="0.2">
      <c r="A36" s="197"/>
      <c r="B36" s="193" t="s">
        <v>59</v>
      </c>
      <c r="C36" s="54">
        <v>50</v>
      </c>
      <c r="D36" s="55">
        <v>16409.098880000001</v>
      </c>
      <c r="E36" s="56">
        <v>323488.34730000002</v>
      </c>
      <c r="F36" s="57">
        <v>5.0725471309735801E-2</v>
      </c>
      <c r="G36" s="58">
        <v>7.6728943131842193</v>
      </c>
      <c r="H36" s="202">
        <v>1.45</v>
      </c>
    </row>
    <row r="37" spans="1:8" x14ac:dyDescent="0.2">
      <c r="A37" s="197"/>
      <c r="B37" s="194"/>
      <c r="C37" s="59">
        <v>15</v>
      </c>
      <c r="D37" s="60">
        <v>32371.890429999999</v>
      </c>
      <c r="E37" s="61">
        <v>311665.14539999998</v>
      </c>
      <c r="F37" s="62">
        <v>0.10386753510230663</v>
      </c>
      <c r="G37" s="63">
        <v>15.711330005089344</v>
      </c>
      <c r="H37" s="203"/>
    </row>
    <row r="38" spans="1:8" x14ac:dyDescent="0.2">
      <c r="A38" s="197"/>
      <c r="B38" s="194"/>
      <c r="C38" s="64">
        <v>5</v>
      </c>
      <c r="D38" s="60">
        <v>62012.351620000001</v>
      </c>
      <c r="E38" s="61">
        <v>314511.34710000001</v>
      </c>
      <c r="F38" s="62">
        <v>0.19717047474373939</v>
      </c>
      <c r="G38" s="63">
        <v>29.824626076933146</v>
      </c>
      <c r="H38" s="203"/>
    </row>
    <row r="39" spans="1:8" x14ac:dyDescent="0.2">
      <c r="A39" s="197"/>
      <c r="B39" s="194"/>
      <c r="C39" s="64">
        <v>1.5</v>
      </c>
      <c r="D39" s="60">
        <v>106229.9071</v>
      </c>
      <c r="E39" s="61">
        <v>318808.02960000001</v>
      </c>
      <c r="F39" s="62">
        <v>0.33320963475507143</v>
      </c>
      <c r="G39" s="65">
        <v>50.402337239982856</v>
      </c>
      <c r="H39" s="203"/>
    </row>
    <row r="40" spans="1:8" x14ac:dyDescent="0.2">
      <c r="A40" s="197"/>
      <c r="B40" s="194"/>
      <c r="C40" s="64">
        <v>0.5</v>
      </c>
      <c r="D40" s="60">
        <v>154627.21220000001</v>
      </c>
      <c r="E40" s="61">
        <v>304590.09659999999</v>
      </c>
      <c r="F40" s="62">
        <v>0.50765672924377025</v>
      </c>
      <c r="G40" s="65">
        <v>76.789753358420072</v>
      </c>
      <c r="H40" s="203"/>
    </row>
    <row r="41" spans="1:8" x14ac:dyDescent="0.2">
      <c r="A41" s="197"/>
      <c r="B41" s="194"/>
      <c r="C41" s="66">
        <v>0.15</v>
      </c>
      <c r="D41" s="60">
        <v>184762.1054</v>
      </c>
      <c r="E41" s="61">
        <v>310796.69669999997</v>
      </c>
      <c r="F41" s="62">
        <v>0.59447898694477985</v>
      </c>
      <c r="G41" s="65">
        <v>89.922761099326578</v>
      </c>
      <c r="H41" s="203"/>
    </row>
    <row r="42" spans="1:8" x14ac:dyDescent="0.2">
      <c r="A42" s="197"/>
      <c r="B42" s="194"/>
      <c r="C42" s="66">
        <v>0.05</v>
      </c>
      <c r="D42" s="60">
        <v>204169.02960000001</v>
      </c>
      <c r="E42" s="61">
        <v>310331.11800000002</v>
      </c>
      <c r="F42" s="62">
        <v>0.65790704752979368</v>
      </c>
      <c r="G42" s="65">
        <v>99.517089013745547</v>
      </c>
      <c r="H42" s="203"/>
    </row>
    <row r="43" spans="1:8" ht="15" thickBot="1" x14ac:dyDescent="0.25">
      <c r="A43" s="198"/>
      <c r="B43" s="195"/>
      <c r="C43" s="67">
        <v>0</v>
      </c>
      <c r="D43" s="68">
        <v>206035.86720000001</v>
      </c>
      <c r="E43" s="69">
        <v>311656.3322</v>
      </c>
      <c r="F43" s="70">
        <v>0.66109956998332409</v>
      </c>
      <c r="G43" s="71">
        <v>100</v>
      </c>
      <c r="H43" s="204"/>
    </row>
    <row r="44" spans="1:8" x14ac:dyDescent="0.2">
      <c r="A44" s="196" t="s">
        <v>28</v>
      </c>
      <c r="B44" s="193" t="s">
        <v>55</v>
      </c>
      <c r="C44" s="54">
        <v>50</v>
      </c>
      <c r="D44" s="55">
        <v>90087.948619999996</v>
      </c>
      <c r="E44" s="56">
        <v>672435.95270000002</v>
      </c>
      <c r="F44" s="57">
        <v>0.13397253412503324</v>
      </c>
      <c r="G44" s="58">
        <v>99.265775053380992</v>
      </c>
      <c r="H44" s="190" t="s">
        <v>60</v>
      </c>
    </row>
    <row r="45" spans="1:8" x14ac:dyDescent="0.2">
      <c r="A45" s="197"/>
      <c r="B45" s="194"/>
      <c r="C45" s="59">
        <v>15</v>
      </c>
      <c r="D45" s="60">
        <v>95831.643169999996</v>
      </c>
      <c r="E45" s="61">
        <v>670092.01370000001</v>
      </c>
      <c r="F45" s="62">
        <v>0.14301266275485533</v>
      </c>
      <c r="G45" s="63">
        <v>105.96397913589877</v>
      </c>
      <c r="H45" s="191"/>
    </row>
    <row r="46" spans="1:8" x14ac:dyDescent="0.2">
      <c r="A46" s="197"/>
      <c r="B46" s="194"/>
      <c r="C46" s="64">
        <v>5</v>
      </c>
      <c r="D46" s="60">
        <v>96959.95594</v>
      </c>
      <c r="E46" s="61">
        <v>644705.19739999995</v>
      </c>
      <c r="F46" s="62">
        <v>0.15039425202561585</v>
      </c>
      <c r="G46" s="63">
        <v>111.43330301540317</v>
      </c>
      <c r="H46" s="191"/>
    </row>
    <row r="47" spans="1:8" x14ac:dyDescent="0.2">
      <c r="A47" s="197"/>
      <c r="B47" s="194"/>
      <c r="C47" s="64">
        <v>1.5</v>
      </c>
      <c r="D47" s="60">
        <v>93937.939710000006</v>
      </c>
      <c r="E47" s="61">
        <v>616198.98230000003</v>
      </c>
      <c r="F47" s="62">
        <v>0.15244741132056233</v>
      </c>
      <c r="G47" s="65">
        <v>112.95457340154596</v>
      </c>
      <c r="H47" s="191"/>
    </row>
    <row r="48" spans="1:8" x14ac:dyDescent="0.2">
      <c r="A48" s="197"/>
      <c r="B48" s="194"/>
      <c r="C48" s="64">
        <v>0.5</v>
      </c>
      <c r="D48" s="60">
        <v>95986.286040000006</v>
      </c>
      <c r="E48" s="61">
        <v>723800.73710000003</v>
      </c>
      <c r="F48" s="62">
        <v>0.13261424190389928</v>
      </c>
      <c r="G48" s="65">
        <v>98.25936033591357</v>
      </c>
      <c r="H48" s="191"/>
    </row>
    <row r="49" spans="1:8" x14ac:dyDescent="0.2">
      <c r="A49" s="197"/>
      <c r="B49" s="194"/>
      <c r="C49" s="66">
        <v>0.15</v>
      </c>
      <c r="D49" s="60">
        <v>96726.651769999997</v>
      </c>
      <c r="E49" s="61">
        <v>700774.8787</v>
      </c>
      <c r="F49" s="62">
        <v>0.13802813815106582</v>
      </c>
      <c r="G49" s="65">
        <v>102.27073931402578</v>
      </c>
      <c r="H49" s="191"/>
    </row>
    <row r="50" spans="1:8" x14ac:dyDescent="0.2">
      <c r="A50" s="197"/>
      <c r="B50" s="194"/>
      <c r="C50" s="66">
        <v>0.05</v>
      </c>
      <c r="D50" s="60">
        <v>98327.120809999993</v>
      </c>
      <c r="E50" s="61">
        <v>695438.53029999998</v>
      </c>
      <c r="F50" s="62">
        <v>0.14138865841612686</v>
      </c>
      <c r="G50" s="65">
        <v>104.76068735354369</v>
      </c>
      <c r="H50" s="191"/>
    </row>
    <row r="51" spans="1:8" ht="15" thickBot="1" x14ac:dyDescent="0.25">
      <c r="A51" s="197"/>
      <c r="B51" s="195"/>
      <c r="C51" s="67">
        <v>0</v>
      </c>
      <c r="D51" s="68">
        <v>94372.761310000002</v>
      </c>
      <c r="E51" s="69">
        <v>699246.70429999998</v>
      </c>
      <c r="F51" s="70">
        <v>0.13496346958756772</v>
      </c>
      <c r="G51" s="71">
        <v>100</v>
      </c>
      <c r="H51" s="192"/>
    </row>
    <row r="52" spans="1:8" x14ac:dyDescent="0.2">
      <c r="A52" s="197"/>
      <c r="B52" s="193" t="s">
        <v>56</v>
      </c>
      <c r="C52" s="54">
        <v>50</v>
      </c>
      <c r="D52" s="55">
        <v>281037.77419999999</v>
      </c>
      <c r="E52" s="56">
        <v>672435.95270000002</v>
      </c>
      <c r="F52" s="57">
        <v>0.41793983958109676</v>
      </c>
      <c r="G52" s="58">
        <v>37.965615964154139</v>
      </c>
      <c r="H52" s="190">
        <v>36.6</v>
      </c>
    </row>
    <row r="53" spans="1:8" x14ac:dyDescent="0.2">
      <c r="A53" s="197"/>
      <c r="B53" s="194"/>
      <c r="C53" s="59">
        <v>15</v>
      </c>
      <c r="D53" s="60">
        <v>508270.69500000001</v>
      </c>
      <c r="E53" s="61">
        <v>670092.01370000001</v>
      </c>
      <c r="F53" s="62">
        <v>0.7585088086537809</v>
      </c>
      <c r="G53" s="63">
        <v>68.902869282912008</v>
      </c>
      <c r="H53" s="191"/>
    </row>
    <row r="54" spans="1:8" x14ac:dyDescent="0.2">
      <c r="A54" s="197"/>
      <c r="B54" s="194"/>
      <c r="C54" s="64">
        <v>5</v>
      </c>
      <c r="D54" s="60">
        <v>582054.25470000005</v>
      </c>
      <c r="E54" s="61">
        <v>644705.19739999995</v>
      </c>
      <c r="F54" s="62">
        <v>0.90282233964816505</v>
      </c>
      <c r="G54" s="63">
        <v>82.012296949954759</v>
      </c>
      <c r="H54" s="191"/>
    </row>
    <row r="55" spans="1:8" x14ac:dyDescent="0.2">
      <c r="A55" s="197"/>
      <c r="B55" s="194"/>
      <c r="C55" s="64">
        <v>1.5</v>
      </c>
      <c r="D55" s="60">
        <v>665258.49990000005</v>
      </c>
      <c r="E55" s="61">
        <v>616198.98230000003</v>
      </c>
      <c r="F55" s="62">
        <v>1.0796163560947187</v>
      </c>
      <c r="G55" s="65">
        <v>98.072248879633875</v>
      </c>
      <c r="H55" s="191"/>
    </row>
    <row r="56" spans="1:8" x14ac:dyDescent="0.2">
      <c r="A56" s="197"/>
      <c r="B56" s="194"/>
      <c r="C56" s="64">
        <v>0.5</v>
      </c>
      <c r="D56" s="60">
        <v>663467.40480000002</v>
      </c>
      <c r="E56" s="61">
        <v>723800.73710000003</v>
      </c>
      <c r="F56" s="62">
        <v>0.91664372636351099</v>
      </c>
      <c r="G56" s="65">
        <v>83.267830427339533</v>
      </c>
      <c r="H56" s="191"/>
    </row>
    <row r="57" spans="1:8" x14ac:dyDescent="0.2">
      <c r="A57" s="197"/>
      <c r="B57" s="194"/>
      <c r="C57" s="66">
        <v>0.15</v>
      </c>
      <c r="D57" s="60">
        <v>705010.76500000001</v>
      </c>
      <c r="E57" s="61">
        <v>700774.8787</v>
      </c>
      <c r="F57" s="62">
        <v>1.0060445749822795</v>
      </c>
      <c r="G57" s="65">
        <v>91.388995159880054</v>
      </c>
      <c r="H57" s="191"/>
    </row>
    <row r="58" spans="1:8" x14ac:dyDescent="0.2">
      <c r="A58" s="197"/>
      <c r="B58" s="194"/>
      <c r="C58" s="66">
        <v>0.05</v>
      </c>
      <c r="D58" s="60">
        <v>746071.65460000001</v>
      </c>
      <c r="E58" s="61">
        <v>695438.53029999998</v>
      </c>
      <c r="F58" s="62">
        <v>1.0728074762814159</v>
      </c>
      <c r="G58" s="65">
        <v>97.453730873795919</v>
      </c>
      <c r="H58" s="191"/>
    </row>
    <row r="59" spans="1:8" ht="15" thickBot="1" x14ac:dyDescent="0.25">
      <c r="A59" s="197"/>
      <c r="B59" s="195"/>
      <c r="C59" s="67">
        <v>0</v>
      </c>
      <c r="D59" s="68">
        <v>769757.18160000001</v>
      </c>
      <c r="E59" s="69">
        <v>699246.70429999998</v>
      </c>
      <c r="F59" s="70">
        <v>1.1008377685105952</v>
      </c>
      <c r="G59" s="71">
        <v>100</v>
      </c>
      <c r="H59" s="192"/>
    </row>
    <row r="60" spans="1:8" x14ac:dyDescent="0.2">
      <c r="A60" s="197"/>
      <c r="B60" s="193" t="s">
        <v>57</v>
      </c>
      <c r="C60" s="54">
        <v>50</v>
      </c>
      <c r="D60" s="55">
        <v>3278.7612650000001</v>
      </c>
      <c r="E60" s="56">
        <v>672435.95270000002</v>
      </c>
      <c r="F60" s="57">
        <v>4.8759458084222688E-3</v>
      </c>
      <c r="G60" s="58">
        <v>46.128646263484477</v>
      </c>
      <c r="H60" s="190">
        <v>40.4</v>
      </c>
    </row>
    <row r="61" spans="1:8" x14ac:dyDescent="0.2">
      <c r="A61" s="197"/>
      <c r="B61" s="194"/>
      <c r="C61" s="59">
        <v>15</v>
      </c>
      <c r="D61" s="60">
        <v>5675.4947499999998</v>
      </c>
      <c r="E61" s="61">
        <v>670092.01370000001</v>
      </c>
      <c r="F61" s="62">
        <v>8.4697245064331069E-3</v>
      </c>
      <c r="G61" s="63">
        <v>80.127413440806478</v>
      </c>
      <c r="H61" s="191"/>
    </row>
    <row r="62" spans="1:8" x14ac:dyDescent="0.2">
      <c r="A62" s="197"/>
      <c r="B62" s="194"/>
      <c r="C62" s="64">
        <v>5</v>
      </c>
      <c r="D62" s="60">
        <v>6412.1076359999997</v>
      </c>
      <c r="E62" s="61">
        <v>644705.19739999995</v>
      </c>
      <c r="F62" s="62">
        <v>9.9457979582901999E-3</v>
      </c>
      <c r="G62" s="63">
        <v>94.091733963406426</v>
      </c>
      <c r="H62" s="191"/>
    </row>
    <row r="63" spans="1:8" x14ac:dyDescent="0.2">
      <c r="A63" s="197"/>
      <c r="B63" s="194"/>
      <c r="C63" s="64">
        <v>1.5</v>
      </c>
      <c r="D63" s="60">
        <v>6930.4790860000003</v>
      </c>
      <c r="E63" s="61">
        <v>616198.98230000003</v>
      </c>
      <c r="F63" s="62">
        <v>1.1247144648197189E-2</v>
      </c>
      <c r="G63" s="65">
        <v>106.40306052105328</v>
      </c>
      <c r="H63" s="191"/>
    </row>
    <row r="64" spans="1:8" x14ac:dyDescent="0.2">
      <c r="A64" s="197"/>
      <c r="B64" s="194"/>
      <c r="C64" s="64">
        <v>0.5</v>
      </c>
      <c r="D64" s="60">
        <v>8263.0170899999994</v>
      </c>
      <c r="E64" s="61">
        <v>723800.73710000003</v>
      </c>
      <c r="F64" s="62">
        <v>1.1416149040006275E-2</v>
      </c>
      <c r="G64" s="65">
        <v>108.00191828384274</v>
      </c>
      <c r="H64" s="191"/>
    </row>
    <row r="65" spans="1:8" x14ac:dyDescent="0.2">
      <c r="A65" s="197"/>
      <c r="B65" s="194"/>
      <c r="C65" s="66">
        <v>0.15</v>
      </c>
      <c r="D65" s="60">
        <v>7376.1303019999996</v>
      </c>
      <c r="E65" s="61">
        <v>700774.8787</v>
      </c>
      <c r="F65" s="62">
        <v>1.0525677398258597E-2</v>
      </c>
      <c r="G65" s="65">
        <v>99.577654974990637</v>
      </c>
      <c r="H65" s="191"/>
    </row>
    <row r="66" spans="1:8" x14ac:dyDescent="0.2">
      <c r="A66" s="197"/>
      <c r="B66" s="194"/>
      <c r="C66" s="66">
        <v>0.05</v>
      </c>
      <c r="D66" s="60">
        <v>7954.8953240000001</v>
      </c>
      <c r="E66" s="61">
        <v>695438.53029999998</v>
      </c>
      <c r="F66" s="62">
        <v>1.1438674990539275E-2</v>
      </c>
      <c r="G66" s="65">
        <v>108.21502393446147</v>
      </c>
      <c r="H66" s="191"/>
    </row>
    <row r="67" spans="1:8" ht="15" thickBot="1" x14ac:dyDescent="0.25">
      <c r="A67" s="197"/>
      <c r="B67" s="195"/>
      <c r="C67" s="67">
        <v>0</v>
      </c>
      <c r="D67" s="68">
        <v>7391.2618579999998</v>
      </c>
      <c r="E67" s="69">
        <v>699246.70429999998</v>
      </c>
      <c r="F67" s="70">
        <v>1.0570320621531173E-2</v>
      </c>
      <c r="G67" s="71">
        <v>100</v>
      </c>
      <c r="H67" s="192"/>
    </row>
    <row r="68" spans="1:8" x14ac:dyDescent="0.2">
      <c r="A68" s="197"/>
      <c r="B68" s="193" t="s">
        <v>58</v>
      </c>
      <c r="C68" s="54">
        <v>50</v>
      </c>
      <c r="D68" s="55">
        <v>373241.88540000003</v>
      </c>
      <c r="E68" s="56">
        <v>672435.95270000002</v>
      </c>
      <c r="F68" s="57">
        <v>0.5550593835759966</v>
      </c>
      <c r="G68" s="58">
        <v>49.588991301811419</v>
      </c>
      <c r="H68" s="190">
        <v>44.5</v>
      </c>
    </row>
    <row r="69" spans="1:8" x14ac:dyDescent="0.2">
      <c r="A69" s="197"/>
      <c r="B69" s="194"/>
      <c r="C69" s="59">
        <v>15</v>
      </c>
      <c r="D69" s="60">
        <v>609713.54500000004</v>
      </c>
      <c r="E69" s="61">
        <v>670092.01370000001</v>
      </c>
      <c r="F69" s="62">
        <v>0.90989525697133378</v>
      </c>
      <c r="G69" s="63">
        <v>81.2900192639175</v>
      </c>
      <c r="H69" s="191"/>
    </row>
    <row r="70" spans="1:8" x14ac:dyDescent="0.2">
      <c r="A70" s="197"/>
      <c r="B70" s="194"/>
      <c r="C70" s="64">
        <v>5</v>
      </c>
      <c r="D70" s="60">
        <v>720746.0148</v>
      </c>
      <c r="E70" s="61">
        <v>644705.19739999995</v>
      </c>
      <c r="F70" s="62">
        <v>1.1179466486491212</v>
      </c>
      <c r="G70" s="63">
        <v>99.877325338758396</v>
      </c>
      <c r="H70" s="191"/>
    </row>
    <row r="71" spans="1:8" x14ac:dyDescent="0.2">
      <c r="A71" s="197"/>
      <c r="B71" s="194"/>
      <c r="C71" s="64">
        <v>1.5</v>
      </c>
      <c r="D71" s="60">
        <v>851011.50020000001</v>
      </c>
      <c r="E71" s="61">
        <v>616198.98230000003</v>
      </c>
      <c r="F71" s="62">
        <v>1.3810660592517501</v>
      </c>
      <c r="G71" s="65">
        <v>123.38440683272445</v>
      </c>
      <c r="H71" s="191"/>
    </row>
    <row r="72" spans="1:8" x14ac:dyDescent="0.2">
      <c r="A72" s="197"/>
      <c r="B72" s="194"/>
      <c r="C72" s="64">
        <v>0.5</v>
      </c>
      <c r="D72" s="60">
        <v>778775.30519999994</v>
      </c>
      <c r="E72" s="61">
        <v>723800.73710000003</v>
      </c>
      <c r="F72" s="62">
        <v>1.075952627957057</v>
      </c>
      <c r="G72" s="65">
        <v>96.125580591357433</v>
      </c>
      <c r="H72" s="191"/>
    </row>
    <row r="73" spans="1:8" x14ac:dyDescent="0.2">
      <c r="A73" s="197"/>
      <c r="B73" s="194"/>
      <c r="C73" s="66">
        <v>0.15</v>
      </c>
      <c r="D73" s="60">
        <v>763191.93799999997</v>
      </c>
      <c r="E73" s="61">
        <v>700774.8787</v>
      </c>
      <c r="F73" s="62">
        <v>1.0890686313068032</v>
      </c>
      <c r="G73" s="65">
        <v>97.29736399917013</v>
      </c>
      <c r="H73" s="191"/>
    </row>
    <row r="74" spans="1:8" x14ac:dyDescent="0.2">
      <c r="A74" s="197"/>
      <c r="B74" s="194"/>
      <c r="C74" s="66">
        <v>0.05</v>
      </c>
      <c r="D74" s="60">
        <v>792795.92709999997</v>
      </c>
      <c r="E74" s="61">
        <v>695438.53029999998</v>
      </c>
      <c r="F74" s="62">
        <v>1.1399942519118142</v>
      </c>
      <c r="G74" s="65">
        <v>101.84705765708391</v>
      </c>
      <c r="H74" s="191"/>
    </row>
    <row r="75" spans="1:8" ht="15" thickBot="1" x14ac:dyDescent="0.25">
      <c r="A75" s="197"/>
      <c r="B75" s="195"/>
      <c r="C75" s="67">
        <v>0</v>
      </c>
      <c r="D75" s="68">
        <v>782680.6605</v>
      </c>
      <c r="E75" s="69">
        <v>699246.70429999998</v>
      </c>
      <c r="F75" s="70">
        <v>1.1193197703856521</v>
      </c>
      <c r="G75" s="71">
        <v>100</v>
      </c>
      <c r="H75" s="192"/>
    </row>
    <row r="76" spans="1:8" x14ac:dyDescent="0.2">
      <c r="A76" s="197"/>
      <c r="B76" s="193" t="s">
        <v>59</v>
      </c>
      <c r="C76" s="54">
        <v>50</v>
      </c>
      <c r="D76" s="55">
        <v>243093.99530000001</v>
      </c>
      <c r="E76" s="56">
        <v>672435.95270000002</v>
      </c>
      <c r="F76" s="57">
        <v>0.36151248951504789</v>
      </c>
      <c r="G76" s="58">
        <v>42.241964531710352</v>
      </c>
      <c r="H76" s="190">
        <v>37.799999999999997</v>
      </c>
    </row>
    <row r="77" spans="1:8" x14ac:dyDescent="0.2">
      <c r="A77" s="197"/>
      <c r="B77" s="194"/>
      <c r="C77" s="59">
        <v>15</v>
      </c>
      <c r="D77" s="60">
        <v>377757.7476</v>
      </c>
      <c r="E77" s="61">
        <v>670092.01370000001</v>
      </c>
      <c r="F77" s="62">
        <v>0.56374011311396111</v>
      </c>
      <c r="G77" s="63">
        <v>65.871831690260592</v>
      </c>
      <c r="H77" s="191"/>
    </row>
    <row r="78" spans="1:8" x14ac:dyDescent="0.2">
      <c r="A78" s="197"/>
      <c r="B78" s="194"/>
      <c r="C78" s="64">
        <v>5</v>
      </c>
      <c r="D78" s="60">
        <v>456944.64079999999</v>
      </c>
      <c r="E78" s="61">
        <v>644705.19739999995</v>
      </c>
      <c r="F78" s="62">
        <v>0.708765250602585</v>
      </c>
      <c r="G78" s="63">
        <v>82.817710163833667</v>
      </c>
      <c r="H78" s="191"/>
    </row>
    <row r="79" spans="1:8" x14ac:dyDescent="0.2">
      <c r="A79" s="197"/>
      <c r="B79" s="194"/>
      <c r="C79" s="64">
        <v>1.5</v>
      </c>
      <c r="D79" s="60">
        <v>515698.07819999999</v>
      </c>
      <c r="E79" s="61">
        <v>616198.98230000003</v>
      </c>
      <c r="F79" s="62">
        <v>0.83690186613928774</v>
      </c>
      <c r="G79" s="65">
        <v>97.790200812706544</v>
      </c>
      <c r="H79" s="191"/>
    </row>
    <row r="80" spans="1:8" x14ac:dyDescent="0.2">
      <c r="A80" s="197"/>
      <c r="B80" s="194"/>
      <c r="C80" s="64">
        <v>0.5</v>
      </c>
      <c r="D80" s="60">
        <v>543764.91810000001</v>
      </c>
      <c r="E80" s="61">
        <v>723800.73710000003</v>
      </c>
      <c r="F80" s="62">
        <v>0.75126328314981206</v>
      </c>
      <c r="G80" s="65">
        <v>87.78351476421031</v>
      </c>
      <c r="H80" s="191"/>
    </row>
    <row r="81" spans="1:8" x14ac:dyDescent="0.2">
      <c r="A81" s="197"/>
      <c r="B81" s="194"/>
      <c r="C81" s="66">
        <v>0.15</v>
      </c>
      <c r="D81" s="60">
        <v>558120.87349999999</v>
      </c>
      <c r="E81" s="61">
        <v>700774.8787</v>
      </c>
      <c r="F81" s="62">
        <v>0.79643390547241655</v>
      </c>
      <c r="G81" s="65">
        <v>93.061605788358236</v>
      </c>
      <c r="H81" s="191"/>
    </row>
    <row r="82" spans="1:8" x14ac:dyDescent="0.2">
      <c r="A82" s="197"/>
      <c r="B82" s="194"/>
      <c r="C82" s="66">
        <v>0.05</v>
      </c>
      <c r="D82" s="60">
        <v>583070.37289999996</v>
      </c>
      <c r="E82" s="61">
        <v>695438.53029999998</v>
      </c>
      <c r="F82" s="62">
        <v>0.83842115082187585</v>
      </c>
      <c r="G82" s="65">
        <v>97.967725992435589</v>
      </c>
      <c r="H82" s="191"/>
    </row>
    <row r="83" spans="1:8" ht="15" thickBot="1" x14ac:dyDescent="0.25">
      <c r="A83" s="198"/>
      <c r="B83" s="195"/>
      <c r="C83" s="67">
        <v>0</v>
      </c>
      <c r="D83" s="68">
        <v>598424.85939999996</v>
      </c>
      <c r="E83" s="69">
        <v>699246.70429999998</v>
      </c>
      <c r="F83" s="70">
        <v>0.85581362875220057</v>
      </c>
      <c r="G83" s="71">
        <v>100</v>
      </c>
      <c r="H83" s="192"/>
    </row>
    <row r="84" spans="1:8" x14ac:dyDescent="0.2">
      <c r="A84" s="196" t="s">
        <v>34</v>
      </c>
      <c r="B84" s="193" t="s">
        <v>55</v>
      </c>
      <c r="C84" s="54">
        <v>50</v>
      </c>
      <c r="D84" s="55">
        <v>52524.373290000003</v>
      </c>
      <c r="E84" s="56">
        <v>585947.40390000003</v>
      </c>
      <c r="F84" s="57">
        <v>8.964008192613139E-2</v>
      </c>
      <c r="G84" s="58">
        <v>82.150765886018078</v>
      </c>
      <c r="H84" s="190" t="s">
        <v>60</v>
      </c>
    </row>
    <row r="85" spans="1:8" x14ac:dyDescent="0.2">
      <c r="A85" s="197"/>
      <c r="B85" s="194"/>
      <c r="C85" s="59">
        <v>15</v>
      </c>
      <c r="D85" s="60">
        <v>62275.694439999999</v>
      </c>
      <c r="E85" s="61">
        <v>601443.56929999997</v>
      </c>
      <c r="F85" s="62">
        <v>0.1035437032147182</v>
      </c>
      <c r="G85" s="63">
        <v>94.892757112529722</v>
      </c>
      <c r="H85" s="191"/>
    </row>
    <row r="86" spans="1:8" x14ac:dyDescent="0.2">
      <c r="A86" s="197"/>
      <c r="B86" s="194"/>
      <c r="C86" s="64">
        <v>5</v>
      </c>
      <c r="D86" s="60">
        <v>64356.96428</v>
      </c>
      <c r="E86" s="61">
        <v>643667.86329999997</v>
      </c>
      <c r="F86" s="62">
        <v>9.9984740499627189E-2</v>
      </c>
      <c r="G86" s="63">
        <v>91.63114125361696</v>
      </c>
      <c r="H86" s="191"/>
    </row>
    <row r="87" spans="1:8" x14ac:dyDescent="0.2">
      <c r="A87" s="197"/>
      <c r="B87" s="194"/>
      <c r="C87" s="64">
        <v>1.5</v>
      </c>
      <c r="D87" s="60">
        <v>74029.431349999999</v>
      </c>
      <c r="E87" s="61">
        <v>584657.87730000005</v>
      </c>
      <c r="F87" s="62">
        <v>0.12662008710440065</v>
      </c>
      <c r="G87" s="65">
        <v>116.04113816799757</v>
      </c>
      <c r="H87" s="191"/>
    </row>
    <row r="88" spans="1:8" x14ac:dyDescent="0.2">
      <c r="A88" s="197"/>
      <c r="B88" s="194"/>
      <c r="C88" s="64">
        <v>0.5</v>
      </c>
      <c r="D88" s="60">
        <v>71870.879119999998</v>
      </c>
      <c r="E88" s="61">
        <v>582356.42989999999</v>
      </c>
      <c r="F88" s="62">
        <v>0.12341390157285873</v>
      </c>
      <c r="G88" s="65">
        <v>113.10282540289001</v>
      </c>
      <c r="H88" s="191"/>
    </row>
    <row r="89" spans="1:8" x14ac:dyDescent="0.2">
      <c r="A89" s="197"/>
      <c r="B89" s="194"/>
      <c r="C89" s="66">
        <v>0.15</v>
      </c>
      <c r="D89" s="60">
        <v>73173.645059999995</v>
      </c>
      <c r="E89" s="61">
        <v>649399.22679999995</v>
      </c>
      <c r="F89" s="62">
        <v>0.11267898395964028</v>
      </c>
      <c r="G89" s="65">
        <v>103.26479664722777</v>
      </c>
      <c r="H89" s="191"/>
    </row>
    <row r="90" spans="1:8" x14ac:dyDescent="0.2">
      <c r="A90" s="197"/>
      <c r="B90" s="194"/>
      <c r="C90" s="66">
        <v>0.05</v>
      </c>
      <c r="D90" s="60">
        <v>55764.05</v>
      </c>
      <c r="E90" s="61">
        <v>593218.1226</v>
      </c>
      <c r="F90" s="62">
        <v>9.4002606925751395E-2</v>
      </c>
      <c r="G90" s="65">
        <v>86.148807411805763</v>
      </c>
      <c r="H90" s="191"/>
    </row>
    <row r="91" spans="1:8" ht="15" thickBot="1" x14ac:dyDescent="0.25">
      <c r="A91" s="197"/>
      <c r="B91" s="195"/>
      <c r="C91" s="67">
        <v>0</v>
      </c>
      <c r="D91" s="68">
        <v>61605.088629999998</v>
      </c>
      <c r="E91" s="69">
        <v>564580.61</v>
      </c>
      <c r="F91" s="70">
        <v>0.10911655047806193</v>
      </c>
      <c r="G91" s="71">
        <v>100</v>
      </c>
      <c r="H91" s="192"/>
    </row>
    <row r="92" spans="1:8" x14ac:dyDescent="0.2">
      <c r="A92" s="197"/>
      <c r="B92" s="193" t="s">
        <v>56</v>
      </c>
      <c r="C92" s="54">
        <v>50</v>
      </c>
      <c r="D92" s="55">
        <v>105105.7504</v>
      </c>
      <c r="E92" s="56">
        <v>585947.40390000003</v>
      </c>
      <c r="F92" s="57">
        <v>0.17937744872735667</v>
      </c>
      <c r="G92" s="58">
        <v>47.821786750655505</v>
      </c>
      <c r="H92" s="199" t="s">
        <v>60</v>
      </c>
    </row>
    <row r="93" spans="1:8" x14ac:dyDescent="0.2">
      <c r="A93" s="197"/>
      <c r="B93" s="194"/>
      <c r="C93" s="59">
        <v>15</v>
      </c>
      <c r="D93" s="60">
        <v>171872.9406</v>
      </c>
      <c r="E93" s="61">
        <v>601443.56929999997</v>
      </c>
      <c r="F93" s="62">
        <v>0.28576735935515474</v>
      </c>
      <c r="G93" s="63">
        <v>76.185193937904288</v>
      </c>
      <c r="H93" s="200"/>
    </row>
    <row r="94" spans="1:8" x14ac:dyDescent="0.2">
      <c r="A94" s="197"/>
      <c r="B94" s="194"/>
      <c r="C94" s="64">
        <v>5</v>
      </c>
      <c r="D94" s="60">
        <v>204559.12150000001</v>
      </c>
      <c r="E94" s="61">
        <v>643667.86329999997</v>
      </c>
      <c r="F94" s="62">
        <v>0.31780229084492811</v>
      </c>
      <c r="G94" s="63">
        <v>84.725663618707372</v>
      </c>
      <c r="H94" s="200"/>
    </row>
    <row r="95" spans="1:8" x14ac:dyDescent="0.2">
      <c r="A95" s="197"/>
      <c r="B95" s="194"/>
      <c r="C95" s="64">
        <v>1.5</v>
      </c>
      <c r="D95" s="60">
        <v>202476.5527</v>
      </c>
      <c r="E95" s="61">
        <v>584657.87730000005</v>
      </c>
      <c r="F95" s="62">
        <v>0.34631629977355988</v>
      </c>
      <c r="G95" s="65">
        <v>92.32746007676657</v>
      </c>
      <c r="H95" s="200"/>
    </row>
    <row r="96" spans="1:8" x14ac:dyDescent="0.2">
      <c r="A96" s="197"/>
      <c r="B96" s="194"/>
      <c r="C96" s="64">
        <v>0.5</v>
      </c>
      <c r="D96" s="60">
        <v>200876.01740000001</v>
      </c>
      <c r="E96" s="61">
        <v>582356.42989999999</v>
      </c>
      <c r="F96" s="62">
        <v>0.34493654931309625</v>
      </c>
      <c r="G96" s="65">
        <v>91.959620458366715</v>
      </c>
      <c r="H96" s="200"/>
    </row>
    <row r="97" spans="1:8" x14ac:dyDescent="0.2">
      <c r="A97" s="197"/>
      <c r="B97" s="194"/>
      <c r="C97" s="66">
        <v>0.15</v>
      </c>
      <c r="D97" s="60">
        <v>217294.53529999999</v>
      </c>
      <c r="E97" s="61">
        <v>649399.22679999995</v>
      </c>
      <c r="F97" s="62">
        <v>0.33460855253977956</v>
      </c>
      <c r="G97" s="65">
        <v>89.20619039924199</v>
      </c>
      <c r="H97" s="200"/>
    </row>
    <row r="98" spans="1:8" x14ac:dyDescent="0.2">
      <c r="A98" s="197"/>
      <c r="B98" s="194"/>
      <c r="C98" s="66">
        <v>0.05</v>
      </c>
      <c r="D98" s="60">
        <v>212914.5901</v>
      </c>
      <c r="E98" s="61">
        <v>593218.1226</v>
      </c>
      <c r="F98" s="62">
        <v>0.3589145071408511</v>
      </c>
      <c r="G98" s="65">
        <v>95.686125229122794</v>
      </c>
      <c r="H98" s="200"/>
    </row>
    <row r="99" spans="1:8" ht="15" thickBot="1" x14ac:dyDescent="0.25">
      <c r="A99" s="197"/>
      <c r="B99" s="195"/>
      <c r="C99" s="67">
        <v>0</v>
      </c>
      <c r="D99" s="68">
        <v>211771.739</v>
      </c>
      <c r="E99" s="69">
        <v>564580.61</v>
      </c>
      <c r="F99" s="70">
        <v>0.37509566437288733</v>
      </c>
      <c r="G99" s="71">
        <v>100</v>
      </c>
      <c r="H99" s="201"/>
    </row>
    <row r="100" spans="1:8" x14ac:dyDescent="0.2">
      <c r="A100" s="197"/>
      <c r="B100" s="193" t="s">
        <v>57</v>
      </c>
      <c r="C100" s="54">
        <v>50</v>
      </c>
      <c r="D100" s="55">
        <v>3128.2635230000001</v>
      </c>
      <c r="E100" s="56">
        <v>585947.40390000003</v>
      </c>
      <c r="F100" s="57">
        <v>5.3388128391364652E-3</v>
      </c>
      <c r="G100" s="58">
        <v>59.25991862655431</v>
      </c>
      <c r="H100" s="190" t="s">
        <v>60</v>
      </c>
    </row>
    <row r="101" spans="1:8" x14ac:dyDescent="0.2">
      <c r="A101" s="197"/>
      <c r="B101" s="194"/>
      <c r="C101" s="59">
        <v>15</v>
      </c>
      <c r="D101" s="60">
        <v>4794.4028950000002</v>
      </c>
      <c r="E101" s="61">
        <v>601443.56929999997</v>
      </c>
      <c r="F101" s="62">
        <v>7.9714924886137607E-3</v>
      </c>
      <c r="G101" s="63">
        <v>88.482217009848924</v>
      </c>
      <c r="H101" s="191"/>
    </row>
    <row r="102" spans="1:8" x14ac:dyDescent="0.2">
      <c r="A102" s="197"/>
      <c r="B102" s="194"/>
      <c r="C102" s="64">
        <v>5</v>
      </c>
      <c r="D102" s="60">
        <v>5227.5555990000003</v>
      </c>
      <c r="E102" s="61">
        <v>643667.86329999997</v>
      </c>
      <c r="F102" s="62">
        <v>8.1215109485177871E-3</v>
      </c>
      <c r="G102" s="63">
        <v>90.147396515903964</v>
      </c>
      <c r="H102" s="191"/>
    </row>
    <row r="103" spans="1:8" x14ac:dyDescent="0.2">
      <c r="A103" s="197"/>
      <c r="B103" s="194"/>
      <c r="C103" s="64">
        <v>1.5</v>
      </c>
      <c r="D103" s="60">
        <v>4933.5366869999998</v>
      </c>
      <c r="E103" s="61">
        <v>584657.87730000005</v>
      </c>
      <c r="F103" s="62">
        <v>8.4383309941593425E-3</v>
      </c>
      <c r="G103" s="65">
        <v>93.664045383298344</v>
      </c>
      <c r="H103" s="191"/>
    </row>
    <row r="104" spans="1:8" x14ac:dyDescent="0.2">
      <c r="A104" s="197"/>
      <c r="B104" s="194"/>
      <c r="C104" s="64">
        <v>0.5</v>
      </c>
      <c r="D104" s="60">
        <v>4865.1308520000002</v>
      </c>
      <c r="E104" s="61">
        <v>582356.42989999999</v>
      </c>
      <c r="F104" s="62">
        <v>8.3542150514856021E-3</v>
      </c>
      <c r="G104" s="65">
        <v>92.730372660871907</v>
      </c>
      <c r="H104" s="191"/>
    </row>
    <row r="105" spans="1:8" x14ac:dyDescent="0.2">
      <c r="A105" s="197"/>
      <c r="B105" s="194"/>
      <c r="C105" s="66">
        <v>0.15</v>
      </c>
      <c r="D105" s="60">
        <v>5476.8493589999998</v>
      </c>
      <c r="E105" s="61">
        <v>649399.22679999995</v>
      </c>
      <c r="F105" s="62">
        <v>8.4337170926240476E-3</v>
      </c>
      <c r="G105" s="65">
        <v>93.612831857413298</v>
      </c>
      <c r="H105" s="191"/>
    </row>
    <row r="106" spans="1:8" x14ac:dyDescent="0.2">
      <c r="A106" s="197"/>
      <c r="B106" s="194"/>
      <c r="C106" s="66">
        <v>0.05</v>
      </c>
      <c r="D106" s="60">
        <v>5232.3378659999998</v>
      </c>
      <c r="E106" s="61">
        <v>593218.1226</v>
      </c>
      <c r="F106" s="62">
        <v>8.8202596425532732E-3</v>
      </c>
      <c r="G106" s="65">
        <v>97.903388718030229</v>
      </c>
      <c r="H106" s="191"/>
    </row>
    <row r="107" spans="1:8" ht="15" thickBot="1" x14ac:dyDescent="0.25">
      <c r="A107" s="197"/>
      <c r="B107" s="195"/>
      <c r="C107" s="67">
        <v>0</v>
      </c>
      <c r="D107" s="68">
        <v>5086.3893829999997</v>
      </c>
      <c r="E107" s="69">
        <v>564580.61</v>
      </c>
      <c r="F107" s="70">
        <v>9.0091464228642202E-3</v>
      </c>
      <c r="G107" s="71">
        <v>100</v>
      </c>
      <c r="H107" s="192"/>
    </row>
    <row r="108" spans="1:8" x14ac:dyDescent="0.2">
      <c r="A108" s="197"/>
      <c r="B108" s="193" t="s">
        <v>58</v>
      </c>
      <c r="C108" s="54">
        <v>50</v>
      </c>
      <c r="D108" s="55">
        <v>149507.6911</v>
      </c>
      <c r="E108" s="56">
        <v>585947.40390000003</v>
      </c>
      <c r="F108" s="57">
        <v>0.25515548000536159</v>
      </c>
      <c r="G108" s="58">
        <v>32.710663701788505</v>
      </c>
      <c r="H108" s="190">
        <v>32.799999999999997</v>
      </c>
    </row>
    <row r="109" spans="1:8" x14ac:dyDescent="0.2">
      <c r="A109" s="197"/>
      <c r="B109" s="194"/>
      <c r="C109" s="59">
        <v>15</v>
      </c>
      <c r="D109" s="60">
        <v>311600.27909999999</v>
      </c>
      <c r="E109" s="61">
        <v>601443.56929999997</v>
      </c>
      <c r="F109" s="62">
        <v>0.51808730694828298</v>
      </c>
      <c r="G109" s="63">
        <v>66.418246887719008</v>
      </c>
      <c r="H109" s="191"/>
    </row>
    <row r="110" spans="1:8" x14ac:dyDescent="0.2">
      <c r="A110" s="197"/>
      <c r="B110" s="194"/>
      <c r="C110" s="64">
        <v>5</v>
      </c>
      <c r="D110" s="60">
        <v>424036.5968</v>
      </c>
      <c r="E110" s="61">
        <v>643667.86329999997</v>
      </c>
      <c r="F110" s="62">
        <v>0.65878168070411414</v>
      </c>
      <c r="G110" s="63">
        <v>84.455117365923229</v>
      </c>
      <c r="H110" s="191"/>
    </row>
    <row r="111" spans="1:8" x14ac:dyDescent="0.2">
      <c r="A111" s="197"/>
      <c r="B111" s="194"/>
      <c r="C111" s="64">
        <v>1.5</v>
      </c>
      <c r="D111" s="60">
        <v>435678.08990000002</v>
      </c>
      <c r="E111" s="61">
        <v>584657.87730000005</v>
      </c>
      <c r="F111" s="62">
        <v>0.74518467434664282</v>
      </c>
      <c r="G111" s="65">
        <v>95.531890115656594</v>
      </c>
      <c r="H111" s="191"/>
    </row>
    <row r="112" spans="1:8" x14ac:dyDescent="0.2">
      <c r="A112" s="197"/>
      <c r="B112" s="194"/>
      <c r="C112" s="64">
        <v>0.5</v>
      </c>
      <c r="D112" s="60">
        <v>415069.75790000003</v>
      </c>
      <c r="E112" s="61">
        <v>582356.42989999999</v>
      </c>
      <c r="F112" s="62">
        <v>0.71274177907037828</v>
      </c>
      <c r="G112" s="65">
        <v>91.372745123466217</v>
      </c>
      <c r="H112" s="191"/>
    </row>
    <row r="113" spans="1:8" x14ac:dyDescent="0.2">
      <c r="A113" s="197"/>
      <c r="B113" s="194"/>
      <c r="C113" s="66">
        <v>0.15</v>
      </c>
      <c r="D113" s="60">
        <v>421731.04470000003</v>
      </c>
      <c r="E113" s="61">
        <v>649399.22679999995</v>
      </c>
      <c r="F113" s="62">
        <v>0.6494172264080682</v>
      </c>
      <c r="G113" s="65">
        <v>83.254604191672414</v>
      </c>
      <c r="H113" s="191"/>
    </row>
    <row r="114" spans="1:8" x14ac:dyDescent="0.2">
      <c r="A114" s="197"/>
      <c r="B114" s="194"/>
      <c r="C114" s="66">
        <v>0.05</v>
      </c>
      <c r="D114" s="60">
        <v>414109.36060000001</v>
      </c>
      <c r="E114" s="61">
        <v>593218.1226</v>
      </c>
      <c r="F114" s="62">
        <v>0.69807267314257204</v>
      </c>
      <c r="G114" s="65">
        <v>89.492181199068824</v>
      </c>
      <c r="H114" s="191"/>
    </row>
    <row r="115" spans="1:8" ht="15" thickBot="1" x14ac:dyDescent="0.25">
      <c r="A115" s="197"/>
      <c r="B115" s="195"/>
      <c r="C115" s="67">
        <v>0</v>
      </c>
      <c r="D115" s="68">
        <v>440394.11080000002</v>
      </c>
      <c r="E115" s="69">
        <v>564580.61</v>
      </c>
      <c r="F115" s="70">
        <v>0.78003761198954391</v>
      </c>
      <c r="G115" s="71">
        <v>100</v>
      </c>
      <c r="H115" s="192"/>
    </row>
    <row r="116" spans="1:8" x14ac:dyDescent="0.2">
      <c r="A116" s="197"/>
      <c r="B116" s="193" t="s">
        <v>59</v>
      </c>
      <c r="C116" s="54">
        <v>50</v>
      </c>
      <c r="D116" s="55">
        <v>94379.886129999999</v>
      </c>
      <c r="E116" s="56">
        <v>585947.40390000003</v>
      </c>
      <c r="F116" s="57">
        <v>0.16107228311247407</v>
      </c>
      <c r="G116" s="58">
        <v>31.205937622692492</v>
      </c>
      <c r="H116" s="190">
        <v>15.6</v>
      </c>
    </row>
    <row r="117" spans="1:8" x14ac:dyDescent="0.2">
      <c r="A117" s="197"/>
      <c r="B117" s="194"/>
      <c r="C117" s="59">
        <v>15</v>
      </c>
      <c r="D117" s="60">
        <v>157001.0747</v>
      </c>
      <c r="E117" s="61">
        <v>601443.56929999997</v>
      </c>
      <c r="F117" s="62">
        <v>0.26104040796832906</v>
      </c>
      <c r="G117" s="63">
        <v>50.573633965153732</v>
      </c>
      <c r="H117" s="191"/>
    </row>
    <row r="118" spans="1:8" x14ac:dyDescent="0.2">
      <c r="A118" s="197"/>
      <c r="B118" s="194"/>
      <c r="C118" s="64">
        <v>5</v>
      </c>
      <c r="D118" s="60">
        <v>219186.95860000001</v>
      </c>
      <c r="E118" s="61">
        <v>643667.86329999997</v>
      </c>
      <c r="F118" s="62">
        <v>0.34052804419387583</v>
      </c>
      <c r="G118" s="63">
        <v>65.973466697999541</v>
      </c>
      <c r="H118" s="191"/>
    </row>
    <row r="119" spans="1:8" x14ac:dyDescent="0.2">
      <c r="A119" s="197"/>
      <c r="B119" s="194"/>
      <c r="C119" s="64">
        <v>1.5</v>
      </c>
      <c r="D119" s="60">
        <v>265872.78700000001</v>
      </c>
      <c r="E119" s="61">
        <v>584657.87730000005</v>
      </c>
      <c r="F119" s="62">
        <v>0.45474934542543621</v>
      </c>
      <c r="G119" s="65">
        <v>88.102555157780628</v>
      </c>
      <c r="H119" s="191"/>
    </row>
    <row r="120" spans="1:8" x14ac:dyDescent="0.2">
      <c r="A120" s="197"/>
      <c r="B120" s="194"/>
      <c r="C120" s="64">
        <v>0.5</v>
      </c>
      <c r="D120" s="60">
        <v>305230.54259999999</v>
      </c>
      <c r="E120" s="61">
        <v>582356.42989999999</v>
      </c>
      <c r="F120" s="62">
        <v>0.52413011504382812</v>
      </c>
      <c r="G120" s="65">
        <v>101.54429651196561</v>
      </c>
      <c r="H120" s="191"/>
    </row>
    <row r="121" spans="1:8" x14ac:dyDescent="0.2">
      <c r="A121" s="197"/>
      <c r="B121" s="194"/>
      <c r="C121" s="66">
        <v>0.15</v>
      </c>
      <c r="D121" s="60">
        <v>317261.07020000002</v>
      </c>
      <c r="E121" s="61">
        <v>649399.22679999995</v>
      </c>
      <c r="F121" s="62">
        <v>0.48854550037477817</v>
      </c>
      <c r="G121" s="65">
        <v>94.650178888299038</v>
      </c>
      <c r="H121" s="191"/>
    </row>
    <row r="122" spans="1:8" x14ac:dyDescent="0.2">
      <c r="A122" s="197"/>
      <c r="B122" s="194"/>
      <c r="C122" s="66">
        <v>0.05</v>
      </c>
      <c r="D122" s="60">
        <v>292802.07199999999</v>
      </c>
      <c r="E122" s="61">
        <v>593218.1226</v>
      </c>
      <c r="F122" s="62">
        <v>0.49358247977436281</v>
      </c>
      <c r="G122" s="65">
        <v>95.626036819365098</v>
      </c>
      <c r="H122" s="191"/>
    </row>
    <row r="123" spans="1:8" ht="15" thickBot="1" x14ac:dyDescent="0.25">
      <c r="A123" s="198"/>
      <c r="B123" s="195"/>
      <c r="C123" s="67">
        <v>0</v>
      </c>
      <c r="D123" s="68">
        <v>291413.4129</v>
      </c>
      <c r="E123" s="69">
        <v>564580.61</v>
      </c>
      <c r="F123" s="70">
        <v>0.51615908824782342</v>
      </c>
      <c r="G123" s="71">
        <v>100</v>
      </c>
      <c r="H123" s="192"/>
    </row>
    <row r="124" spans="1:8" x14ac:dyDescent="0.2">
      <c r="A124" s="196" t="s">
        <v>40</v>
      </c>
      <c r="B124" s="193" t="s">
        <v>55</v>
      </c>
      <c r="C124" s="54">
        <v>50</v>
      </c>
      <c r="D124" s="55">
        <v>505787.17540000001</v>
      </c>
      <c r="E124" s="56">
        <v>7903267.3169999998</v>
      </c>
      <c r="F124" s="57">
        <v>6.3997224832829228E-2</v>
      </c>
      <c r="G124" s="58">
        <v>79.147496658413459</v>
      </c>
      <c r="H124" s="190" t="s">
        <v>60</v>
      </c>
    </row>
    <row r="125" spans="1:8" x14ac:dyDescent="0.2">
      <c r="A125" s="197"/>
      <c r="B125" s="194"/>
      <c r="C125" s="59">
        <v>15</v>
      </c>
      <c r="D125" s="60">
        <v>597467.70959999994</v>
      </c>
      <c r="E125" s="61">
        <v>8416307.3359999992</v>
      </c>
      <c r="F125" s="62">
        <v>7.0989293255057997E-2</v>
      </c>
      <c r="G125" s="63">
        <v>87.79482024985559</v>
      </c>
      <c r="H125" s="191"/>
    </row>
    <row r="126" spans="1:8" x14ac:dyDescent="0.2">
      <c r="A126" s="197"/>
      <c r="B126" s="194"/>
      <c r="C126" s="64">
        <v>5</v>
      </c>
      <c r="D126" s="60">
        <v>657826.80149999994</v>
      </c>
      <c r="E126" s="61">
        <v>8478494.9409999996</v>
      </c>
      <c r="F126" s="62">
        <v>7.7587685795376823E-2</v>
      </c>
      <c r="G126" s="63">
        <v>95.955271783495903</v>
      </c>
      <c r="H126" s="191"/>
    </row>
    <row r="127" spans="1:8" x14ac:dyDescent="0.2">
      <c r="A127" s="197"/>
      <c r="B127" s="194"/>
      <c r="C127" s="64">
        <v>1.5</v>
      </c>
      <c r="D127" s="60">
        <v>637219.88139999995</v>
      </c>
      <c r="E127" s="61">
        <v>7961515.8329999996</v>
      </c>
      <c r="F127" s="62">
        <v>8.0037507274527075E-2</v>
      </c>
      <c r="G127" s="65">
        <v>98.985047493946539</v>
      </c>
      <c r="H127" s="191"/>
    </row>
    <row r="128" spans="1:8" x14ac:dyDescent="0.2">
      <c r="A128" s="197"/>
      <c r="B128" s="194"/>
      <c r="C128" s="64">
        <v>0.5</v>
      </c>
      <c r="D128" s="60">
        <v>625632.20900000003</v>
      </c>
      <c r="E128" s="61">
        <v>8192524.6780000003</v>
      </c>
      <c r="F128" s="62">
        <v>7.6366228188492008E-2</v>
      </c>
      <c r="G128" s="65">
        <v>94.444654532328514</v>
      </c>
      <c r="H128" s="191"/>
    </row>
    <row r="129" spans="1:8" x14ac:dyDescent="0.2">
      <c r="A129" s="197"/>
      <c r="B129" s="194"/>
      <c r="C129" s="66">
        <v>0.15</v>
      </c>
      <c r="D129" s="60">
        <v>662751.37479999999</v>
      </c>
      <c r="E129" s="61">
        <v>8423979.9969999995</v>
      </c>
      <c r="F129" s="62">
        <v>7.8674376605360308E-2</v>
      </c>
      <c r="G129" s="65">
        <v>97.299218454254898</v>
      </c>
      <c r="H129" s="191"/>
    </row>
    <row r="130" spans="1:8" x14ac:dyDescent="0.2">
      <c r="A130" s="197"/>
      <c r="B130" s="194"/>
      <c r="C130" s="66">
        <v>0.05</v>
      </c>
      <c r="D130" s="60">
        <v>624604.78720000002</v>
      </c>
      <c r="E130" s="61">
        <v>8571264.5800000001</v>
      </c>
      <c r="F130" s="62">
        <v>7.2871952717156699E-2</v>
      </c>
      <c r="G130" s="65">
        <v>90.123167828592315</v>
      </c>
      <c r="H130" s="191"/>
    </row>
    <row r="131" spans="1:8" ht="15" thickBot="1" x14ac:dyDescent="0.25">
      <c r="A131" s="197"/>
      <c r="B131" s="195"/>
      <c r="C131" s="67">
        <v>0</v>
      </c>
      <c r="D131" s="68">
        <v>677580.47519999999</v>
      </c>
      <c r="E131" s="69">
        <v>8379863.1169999996</v>
      </c>
      <c r="F131" s="70">
        <v>8.0858179392621701E-2</v>
      </c>
      <c r="G131" s="71">
        <v>100</v>
      </c>
      <c r="H131" s="192"/>
    </row>
    <row r="132" spans="1:8" x14ac:dyDescent="0.2">
      <c r="A132" s="197"/>
      <c r="B132" s="193" t="s">
        <v>56</v>
      </c>
      <c r="C132" s="54">
        <v>50</v>
      </c>
      <c r="D132" s="55">
        <v>9252184.5170000009</v>
      </c>
      <c r="E132" s="56">
        <v>7903267.3169999998</v>
      </c>
      <c r="F132" s="57">
        <v>1.1706784227199893</v>
      </c>
      <c r="G132" s="58">
        <v>74.035696831061841</v>
      </c>
      <c r="H132" s="190" t="s">
        <v>60</v>
      </c>
    </row>
    <row r="133" spans="1:8" x14ac:dyDescent="0.2">
      <c r="A133" s="197"/>
      <c r="B133" s="194"/>
      <c r="C133" s="59">
        <v>15</v>
      </c>
      <c r="D133" s="60">
        <v>10740798.33</v>
      </c>
      <c r="E133" s="61">
        <v>8416307.3359999992</v>
      </c>
      <c r="F133" s="62">
        <v>1.2761889390679924</v>
      </c>
      <c r="G133" s="63">
        <v>80.708361543442876</v>
      </c>
      <c r="H133" s="191"/>
    </row>
    <row r="134" spans="1:8" x14ac:dyDescent="0.2">
      <c r="A134" s="197"/>
      <c r="B134" s="194"/>
      <c r="C134" s="64">
        <v>5</v>
      </c>
      <c r="D134" s="60">
        <v>11298791.060000001</v>
      </c>
      <c r="E134" s="61">
        <v>8478494.9409999996</v>
      </c>
      <c r="F134" s="62">
        <v>1.3326411277739536</v>
      </c>
      <c r="G134" s="63">
        <v>84.278494081440556</v>
      </c>
      <c r="H134" s="191"/>
    </row>
    <row r="135" spans="1:8" x14ac:dyDescent="0.2">
      <c r="A135" s="197"/>
      <c r="B135" s="194"/>
      <c r="C135" s="64">
        <v>1.5</v>
      </c>
      <c r="D135" s="60">
        <v>11941166.02</v>
      </c>
      <c r="E135" s="61">
        <v>7961515.8329999996</v>
      </c>
      <c r="F135" s="62">
        <v>1.4998608644982645</v>
      </c>
      <c r="G135" s="65">
        <v>94.853754966087649</v>
      </c>
      <c r="H135" s="191"/>
    </row>
    <row r="136" spans="1:8" x14ac:dyDescent="0.2">
      <c r="A136" s="197"/>
      <c r="B136" s="194"/>
      <c r="C136" s="64">
        <v>0.5</v>
      </c>
      <c r="D136" s="60">
        <v>12012355.35</v>
      </c>
      <c r="E136" s="61">
        <v>8192524.6780000003</v>
      </c>
      <c r="F136" s="62">
        <v>1.4662580611148692</v>
      </c>
      <c r="G136" s="65">
        <v>92.728656462788521</v>
      </c>
      <c r="H136" s="191"/>
    </row>
    <row r="137" spans="1:8" x14ac:dyDescent="0.2">
      <c r="A137" s="197"/>
      <c r="B137" s="194"/>
      <c r="C137" s="66">
        <v>0.15</v>
      </c>
      <c r="D137" s="60">
        <v>11949648.859999999</v>
      </c>
      <c r="E137" s="61">
        <v>8423979.9969999995</v>
      </c>
      <c r="F137" s="62">
        <v>1.4185276869431769</v>
      </c>
      <c r="G137" s="65">
        <v>89.710106327049161</v>
      </c>
      <c r="H137" s="191"/>
    </row>
    <row r="138" spans="1:8" x14ac:dyDescent="0.2">
      <c r="A138" s="197"/>
      <c r="B138" s="194"/>
      <c r="C138" s="66">
        <v>0.05</v>
      </c>
      <c r="D138" s="60">
        <v>12416747.16</v>
      </c>
      <c r="E138" s="61">
        <v>8571264.5800000001</v>
      </c>
      <c r="F138" s="62">
        <v>1.44864821802059</v>
      </c>
      <c r="G138" s="65">
        <v>91.614980000262264</v>
      </c>
      <c r="H138" s="191"/>
    </row>
    <row r="139" spans="1:8" ht="15" thickBot="1" x14ac:dyDescent="0.25">
      <c r="A139" s="197"/>
      <c r="B139" s="195"/>
      <c r="C139" s="67">
        <v>0</v>
      </c>
      <c r="D139" s="68">
        <v>13250533.67</v>
      </c>
      <c r="E139" s="69">
        <v>8379863.1169999996</v>
      </c>
      <c r="F139" s="70">
        <v>1.5812350971603586</v>
      </c>
      <c r="G139" s="71">
        <v>100</v>
      </c>
      <c r="H139" s="192"/>
    </row>
    <row r="140" spans="1:8" x14ac:dyDescent="0.2">
      <c r="A140" s="197"/>
      <c r="B140" s="193" t="s">
        <v>57</v>
      </c>
      <c r="C140" s="54">
        <v>50</v>
      </c>
      <c r="D140" s="55">
        <v>9252184.5170000009</v>
      </c>
      <c r="E140" s="56">
        <v>7903267.3169999998</v>
      </c>
      <c r="F140" s="57">
        <v>1.1706784227199893</v>
      </c>
      <c r="G140" s="58">
        <v>74.035696831061841</v>
      </c>
      <c r="H140" s="190" t="s">
        <v>60</v>
      </c>
    </row>
    <row r="141" spans="1:8" x14ac:dyDescent="0.2">
      <c r="A141" s="197"/>
      <c r="B141" s="194"/>
      <c r="C141" s="59">
        <v>15</v>
      </c>
      <c r="D141" s="60">
        <v>10740798.33</v>
      </c>
      <c r="E141" s="61">
        <v>8416307.3359999992</v>
      </c>
      <c r="F141" s="62">
        <v>1.2761889390679924</v>
      </c>
      <c r="G141" s="63">
        <v>80.708361543442876</v>
      </c>
      <c r="H141" s="191"/>
    </row>
    <row r="142" spans="1:8" x14ac:dyDescent="0.2">
      <c r="A142" s="197"/>
      <c r="B142" s="194"/>
      <c r="C142" s="64">
        <v>5</v>
      </c>
      <c r="D142" s="60">
        <v>11298791.060000001</v>
      </c>
      <c r="E142" s="61">
        <v>8478494.9409999996</v>
      </c>
      <c r="F142" s="62">
        <v>1.3326411277739536</v>
      </c>
      <c r="G142" s="63">
        <v>84.278494081440556</v>
      </c>
      <c r="H142" s="191"/>
    </row>
    <row r="143" spans="1:8" x14ac:dyDescent="0.2">
      <c r="A143" s="197"/>
      <c r="B143" s="194"/>
      <c r="C143" s="64">
        <v>1.5</v>
      </c>
      <c r="D143" s="60">
        <v>11941166.02</v>
      </c>
      <c r="E143" s="61">
        <v>7961515.8329999996</v>
      </c>
      <c r="F143" s="62">
        <v>1.4998608644982645</v>
      </c>
      <c r="G143" s="65">
        <v>94.853754966087649</v>
      </c>
      <c r="H143" s="191"/>
    </row>
    <row r="144" spans="1:8" x14ac:dyDescent="0.2">
      <c r="A144" s="197"/>
      <c r="B144" s="194"/>
      <c r="C144" s="64">
        <v>0.5</v>
      </c>
      <c r="D144" s="60">
        <v>12012355.35</v>
      </c>
      <c r="E144" s="61">
        <v>8192524.6780000003</v>
      </c>
      <c r="F144" s="62">
        <v>1.4662580611148692</v>
      </c>
      <c r="G144" s="65">
        <v>92.728656462788521</v>
      </c>
      <c r="H144" s="191"/>
    </row>
    <row r="145" spans="1:8" x14ac:dyDescent="0.2">
      <c r="A145" s="197"/>
      <c r="B145" s="194"/>
      <c r="C145" s="66">
        <v>0.15</v>
      </c>
      <c r="D145" s="60">
        <v>11949648.859999999</v>
      </c>
      <c r="E145" s="61">
        <v>8423979.9969999995</v>
      </c>
      <c r="F145" s="62">
        <v>1.4185276869431769</v>
      </c>
      <c r="G145" s="65">
        <v>89.710106327049161</v>
      </c>
      <c r="H145" s="191"/>
    </row>
    <row r="146" spans="1:8" x14ac:dyDescent="0.2">
      <c r="A146" s="197"/>
      <c r="B146" s="194"/>
      <c r="C146" s="66">
        <v>0.05</v>
      </c>
      <c r="D146" s="60">
        <v>12416747.16</v>
      </c>
      <c r="E146" s="61">
        <v>8571264.5800000001</v>
      </c>
      <c r="F146" s="62">
        <v>1.44864821802059</v>
      </c>
      <c r="G146" s="65">
        <v>91.614980000262264</v>
      </c>
      <c r="H146" s="191"/>
    </row>
    <row r="147" spans="1:8" ht="15" thickBot="1" x14ac:dyDescent="0.25">
      <c r="A147" s="197"/>
      <c r="B147" s="195"/>
      <c r="C147" s="67">
        <v>0</v>
      </c>
      <c r="D147" s="68">
        <v>13250533.67</v>
      </c>
      <c r="E147" s="69">
        <v>8379863.1169999996</v>
      </c>
      <c r="F147" s="70">
        <v>1.5812350971603586</v>
      </c>
      <c r="G147" s="71">
        <v>100</v>
      </c>
      <c r="H147" s="192"/>
    </row>
    <row r="148" spans="1:8" x14ac:dyDescent="0.2">
      <c r="A148" s="197"/>
      <c r="B148" s="193" t="s">
        <v>58</v>
      </c>
      <c r="C148" s="54">
        <v>50</v>
      </c>
      <c r="D148" s="55">
        <v>191397.72070000001</v>
      </c>
      <c r="E148" s="56">
        <v>7903267.3169999998</v>
      </c>
      <c r="F148" s="57">
        <v>2.4217543583310384E-2</v>
      </c>
      <c r="G148" s="58">
        <v>72.785476872680817</v>
      </c>
      <c r="H148" s="190" t="s">
        <v>60</v>
      </c>
    </row>
    <row r="149" spans="1:8" x14ac:dyDescent="0.2">
      <c r="A149" s="197"/>
      <c r="B149" s="194"/>
      <c r="C149" s="59">
        <v>15</v>
      </c>
      <c r="D149" s="60">
        <v>248542.92939999999</v>
      </c>
      <c r="E149" s="61">
        <v>8416307.3359999992</v>
      </c>
      <c r="F149" s="62">
        <v>2.9531113762549986E-2</v>
      </c>
      <c r="G149" s="63">
        <v>88.755335172386395</v>
      </c>
      <c r="H149" s="191"/>
    </row>
    <row r="150" spans="1:8" x14ac:dyDescent="0.2">
      <c r="A150" s="197"/>
      <c r="B150" s="194"/>
      <c r="C150" s="64">
        <v>5</v>
      </c>
      <c r="D150" s="60">
        <v>253876.34229999999</v>
      </c>
      <c r="E150" s="61">
        <v>8478494.9409999996</v>
      </c>
      <c r="F150" s="62">
        <v>2.9943562397179001E-2</v>
      </c>
      <c r="G150" s="63">
        <v>89.9949435766693</v>
      </c>
      <c r="H150" s="191"/>
    </row>
    <row r="151" spans="1:8" x14ac:dyDescent="0.2">
      <c r="A151" s="197"/>
      <c r="B151" s="194"/>
      <c r="C151" s="64">
        <v>1.5</v>
      </c>
      <c r="D151" s="60">
        <v>258241.84940000001</v>
      </c>
      <c r="E151" s="61">
        <v>7961515.8329999996</v>
      </c>
      <c r="F151" s="62">
        <v>3.243626651216383E-2</v>
      </c>
      <c r="G151" s="65">
        <v>97.486729731095764</v>
      </c>
      <c r="H151" s="191"/>
    </row>
    <row r="152" spans="1:8" x14ac:dyDescent="0.2">
      <c r="A152" s="197"/>
      <c r="B152" s="194"/>
      <c r="C152" s="64">
        <v>0.5</v>
      </c>
      <c r="D152" s="60">
        <v>251698.27179999999</v>
      </c>
      <c r="E152" s="61">
        <v>8192524.6780000003</v>
      </c>
      <c r="F152" s="62">
        <v>3.0722918964883217E-2</v>
      </c>
      <c r="G152" s="65">
        <v>92.337288465574545</v>
      </c>
      <c r="H152" s="191"/>
    </row>
    <row r="153" spans="1:8" x14ac:dyDescent="0.2">
      <c r="A153" s="197"/>
      <c r="B153" s="194"/>
      <c r="C153" s="66">
        <v>0.15</v>
      </c>
      <c r="D153" s="60">
        <v>261442.28469999999</v>
      </c>
      <c r="E153" s="61">
        <v>8423979.9969999995</v>
      </c>
      <c r="F153" s="62">
        <v>3.1035482609539249E-2</v>
      </c>
      <c r="G153" s="65">
        <v>93.276693977578276</v>
      </c>
      <c r="H153" s="191"/>
    </row>
    <row r="154" spans="1:8" x14ac:dyDescent="0.2">
      <c r="A154" s="197"/>
      <c r="B154" s="194"/>
      <c r="C154" s="66">
        <v>0.05</v>
      </c>
      <c r="D154" s="60">
        <v>276071.29790000001</v>
      </c>
      <c r="E154" s="61">
        <v>8571264.5800000001</v>
      </c>
      <c r="F154" s="62">
        <v>3.2208934320401061E-2</v>
      </c>
      <c r="G154" s="65">
        <v>96.803486117677934</v>
      </c>
      <c r="H154" s="191"/>
    </row>
    <row r="155" spans="1:8" ht="15" thickBot="1" x14ac:dyDescent="0.25">
      <c r="A155" s="197"/>
      <c r="B155" s="195"/>
      <c r="C155" s="67">
        <v>0</v>
      </c>
      <c r="D155" s="68">
        <v>278818.94709999999</v>
      </c>
      <c r="E155" s="69">
        <v>8379863.1169999996</v>
      </c>
      <c r="F155" s="70">
        <v>3.3272494217043667E-2</v>
      </c>
      <c r="G155" s="71">
        <v>100</v>
      </c>
      <c r="H155" s="192"/>
    </row>
    <row r="156" spans="1:8" x14ac:dyDescent="0.2">
      <c r="A156" s="197"/>
      <c r="B156" s="193" t="s">
        <v>59</v>
      </c>
      <c r="C156" s="54">
        <v>50</v>
      </c>
      <c r="D156" s="55">
        <v>7268233.4570000004</v>
      </c>
      <c r="E156" s="56">
        <v>7903267.3169999998</v>
      </c>
      <c r="F156" s="57">
        <v>0.91964919892889918</v>
      </c>
      <c r="G156" s="58">
        <v>61.801069206113603</v>
      </c>
      <c r="H156" s="190" t="s">
        <v>60</v>
      </c>
    </row>
    <row r="157" spans="1:8" x14ac:dyDescent="0.2">
      <c r="A157" s="197"/>
      <c r="B157" s="194"/>
      <c r="C157" s="59">
        <v>15</v>
      </c>
      <c r="D157" s="60">
        <v>9832289.2760000005</v>
      </c>
      <c r="E157" s="61">
        <v>8416307.3359999992</v>
      </c>
      <c r="F157" s="62">
        <v>1.1682426607620739</v>
      </c>
      <c r="G157" s="63">
        <v>78.506723663087882</v>
      </c>
      <c r="H157" s="191"/>
    </row>
    <row r="158" spans="1:8" x14ac:dyDescent="0.2">
      <c r="A158" s="197"/>
      <c r="B158" s="194"/>
      <c r="C158" s="64">
        <v>5</v>
      </c>
      <c r="D158" s="60">
        <v>11064634.85</v>
      </c>
      <c r="E158" s="61">
        <v>8478494.9409999996</v>
      </c>
      <c r="F158" s="62">
        <v>1.3050234654848984</v>
      </c>
      <c r="G158" s="63">
        <v>87.698489380481533</v>
      </c>
      <c r="H158" s="191"/>
    </row>
    <row r="159" spans="1:8" x14ac:dyDescent="0.2">
      <c r="A159" s="197"/>
      <c r="B159" s="194"/>
      <c r="C159" s="64">
        <v>1.5</v>
      </c>
      <c r="D159" s="60">
        <v>11735943.1</v>
      </c>
      <c r="E159" s="61">
        <v>7961515.8329999996</v>
      </c>
      <c r="F159" s="62">
        <v>1.4740839993503785</v>
      </c>
      <c r="G159" s="65">
        <v>99.059475466928191</v>
      </c>
      <c r="H159" s="191"/>
    </row>
    <row r="160" spans="1:8" x14ac:dyDescent="0.2">
      <c r="A160" s="197"/>
      <c r="B160" s="194"/>
      <c r="C160" s="64">
        <v>0.5</v>
      </c>
      <c r="D160" s="60">
        <v>11721543.27</v>
      </c>
      <c r="E160" s="61">
        <v>8192524.6780000003</v>
      </c>
      <c r="F160" s="62">
        <v>1.4307608131442968</v>
      </c>
      <c r="G160" s="65">
        <v>96.148127061395144</v>
      </c>
      <c r="H160" s="191"/>
    </row>
    <row r="161" spans="1:8" x14ac:dyDescent="0.2">
      <c r="A161" s="197"/>
      <c r="B161" s="194"/>
      <c r="C161" s="66">
        <v>0.15</v>
      </c>
      <c r="D161" s="60">
        <v>12293940.82</v>
      </c>
      <c r="E161" s="61">
        <v>8423979.9969999995</v>
      </c>
      <c r="F161" s="62">
        <v>1.4593981496131514</v>
      </c>
      <c r="G161" s="65">
        <v>98.072576095931055</v>
      </c>
      <c r="H161" s="191"/>
    </row>
    <row r="162" spans="1:8" x14ac:dyDescent="0.2">
      <c r="A162" s="197"/>
      <c r="B162" s="194"/>
      <c r="C162" s="66">
        <v>0.05</v>
      </c>
      <c r="D162" s="60">
        <v>11916899.41</v>
      </c>
      <c r="E162" s="61">
        <v>8571264.5800000001</v>
      </c>
      <c r="F162" s="62">
        <v>1.3903315314529703</v>
      </c>
      <c r="G162" s="65">
        <v>93.431251062732628</v>
      </c>
      <c r="H162" s="191"/>
    </row>
    <row r="163" spans="1:8" ht="15" thickBot="1" x14ac:dyDescent="0.25">
      <c r="A163" s="198"/>
      <c r="B163" s="195"/>
      <c r="C163" s="67">
        <v>0</v>
      </c>
      <c r="D163" s="68">
        <v>12469904.65</v>
      </c>
      <c r="E163" s="69">
        <v>8379863.1169999996</v>
      </c>
      <c r="F163" s="70">
        <v>1.4880797545132503</v>
      </c>
      <c r="G163" s="71">
        <v>100</v>
      </c>
      <c r="H163" s="192"/>
    </row>
  </sheetData>
  <mergeCells count="51">
    <mergeCell ref="H2:H3"/>
    <mergeCell ref="A4:A43"/>
    <mergeCell ref="B4:B11"/>
    <mergeCell ref="H4:H11"/>
    <mergeCell ref="B12:B19"/>
    <mergeCell ref="H12:H19"/>
    <mergeCell ref="B20:B27"/>
    <mergeCell ref="H20:H27"/>
    <mergeCell ref="B28:B35"/>
    <mergeCell ref="H28:H35"/>
    <mergeCell ref="A2:A3"/>
    <mergeCell ref="B2:B3"/>
    <mergeCell ref="C2:C3"/>
    <mergeCell ref="D2:E2"/>
    <mergeCell ref="F2:F3"/>
    <mergeCell ref="G2:G3"/>
    <mergeCell ref="B36:B43"/>
    <mergeCell ref="H36:H43"/>
    <mergeCell ref="A44:A83"/>
    <mergeCell ref="B44:B51"/>
    <mergeCell ref="H44:H51"/>
    <mergeCell ref="B52:B59"/>
    <mergeCell ref="H52:H59"/>
    <mergeCell ref="B60:B67"/>
    <mergeCell ref="H60:H67"/>
    <mergeCell ref="B68:B75"/>
    <mergeCell ref="H68:H75"/>
    <mergeCell ref="B76:B83"/>
    <mergeCell ref="H76:H83"/>
    <mergeCell ref="A84:A123"/>
    <mergeCell ref="B84:B91"/>
    <mergeCell ref="H84:H91"/>
    <mergeCell ref="B92:B99"/>
    <mergeCell ref="H92:H99"/>
    <mergeCell ref="B100:B107"/>
    <mergeCell ref="H100:H107"/>
    <mergeCell ref="B108:B115"/>
    <mergeCell ref="H108:H115"/>
    <mergeCell ref="B116:B123"/>
    <mergeCell ref="H116:H123"/>
    <mergeCell ref="A124:A163"/>
    <mergeCell ref="B124:B131"/>
    <mergeCell ref="H124:H131"/>
    <mergeCell ref="B132:B139"/>
    <mergeCell ref="H132:H139"/>
    <mergeCell ref="B140:B147"/>
    <mergeCell ref="H140:H147"/>
    <mergeCell ref="B148:B155"/>
    <mergeCell ref="H148:H155"/>
    <mergeCell ref="B156:B163"/>
    <mergeCell ref="H156:H163"/>
  </mergeCells>
  <phoneticPr fontId="5" type="noConversion"/>
  <pageMargins left="0.7" right="0.7" top="0.75" bottom="0.75" header="0.3" footer="0.3"/>
  <headerFooter>
    <oddHeader>&amp;L&amp;"Calibri"&amp;10&amp;K008000 Insilico Medicine Restricted (Level 3)&amp;1#_x000D_</oddHeader>
  </headerFooter>
  <drawing r:id="rId1"/>
  <legacyDrawing r:id="rId2"/>
  <oleObjects>
    <mc:AlternateContent xmlns:mc="http://schemas.openxmlformats.org/markup-compatibility/2006">
      <mc:Choice Requires="x14">
        <oleObject progId="IDBS_MathIQ.Chart2DObj" shapeId="3073" r:id="rId3">
          <objectPr locked="0" defaultSize="0" autoLine="0" autoPict="0" r:id="rId4">
            <anchor moveWithCells="1">
              <from>
                <xdr:col>8</xdr:col>
                <xdr:colOff>28575</xdr:colOff>
                <xdr:row>2</xdr:row>
                <xdr:rowOff>495300</xdr:rowOff>
              </from>
              <to>
                <xdr:col>11</xdr:col>
                <xdr:colOff>400050</xdr:colOff>
                <xdr:row>11</xdr:row>
                <xdr:rowOff>0</xdr:rowOff>
              </to>
            </anchor>
          </objectPr>
        </oleObject>
      </mc:Choice>
      <mc:Fallback>
        <oleObject progId="IDBS_MathIQ.Chart2DObj" shapeId="3073" r:id="rId3"/>
      </mc:Fallback>
    </mc:AlternateContent>
    <mc:AlternateContent xmlns:mc="http://schemas.openxmlformats.org/markup-compatibility/2006">
      <mc:Choice Requires="x14">
        <oleObject progId="IDBS_MathIQ.Chart2DObj" shapeId="3074" r:id="rId5">
          <objectPr locked="0" defaultSize="0" autoLine="0" autoPict="0" r:id="rId6">
            <anchor moveWithCells="1">
              <from>
                <xdr:col>8</xdr:col>
                <xdr:colOff>28575</xdr:colOff>
                <xdr:row>10</xdr:row>
                <xdr:rowOff>161925</xdr:rowOff>
              </from>
              <to>
                <xdr:col>11</xdr:col>
                <xdr:colOff>390525</xdr:colOff>
                <xdr:row>18</xdr:row>
                <xdr:rowOff>180975</xdr:rowOff>
              </to>
            </anchor>
          </objectPr>
        </oleObject>
      </mc:Choice>
      <mc:Fallback>
        <oleObject progId="IDBS_MathIQ.Chart2DObj" shapeId="3074" r:id="rId5"/>
      </mc:Fallback>
    </mc:AlternateContent>
    <mc:AlternateContent xmlns:mc="http://schemas.openxmlformats.org/markup-compatibility/2006">
      <mc:Choice Requires="x14">
        <oleObject progId="IDBS_MathIQ.Chart2DObj" shapeId="3075" r:id="rId7">
          <objectPr locked="0" defaultSize="0" autoLine="0" autoPict="0" r:id="rId8">
            <anchor moveWithCells="1">
              <from>
                <xdr:col>8</xdr:col>
                <xdr:colOff>28575</xdr:colOff>
                <xdr:row>18</xdr:row>
                <xdr:rowOff>142875</xdr:rowOff>
              </from>
              <to>
                <xdr:col>11</xdr:col>
                <xdr:colOff>371475</xdr:colOff>
                <xdr:row>26</xdr:row>
                <xdr:rowOff>142875</xdr:rowOff>
              </to>
            </anchor>
          </objectPr>
        </oleObject>
      </mc:Choice>
      <mc:Fallback>
        <oleObject progId="IDBS_MathIQ.Chart2DObj" shapeId="3075" r:id="rId7"/>
      </mc:Fallback>
    </mc:AlternateContent>
    <mc:AlternateContent xmlns:mc="http://schemas.openxmlformats.org/markup-compatibility/2006">
      <mc:Choice Requires="x14">
        <oleObject progId="IDBS_MathIQ.Chart2DObj" shapeId="3076" r:id="rId9">
          <objectPr locked="0" defaultSize="0" autoLine="0" autoPict="0" r:id="rId10">
            <anchor moveWithCells="1">
              <from>
                <xdr:col>8</xdr:col>
                <xdr:colOff>19050</xdr:colOff>
                <xdr:row>27</xdr:row>
                <xdr:rowOff>9525</xdr:rowOff>
              </from>
              <to>
                <xdr:col>11</xdr:col>
                <xdr:colOff>304800</xdr:colOff>
                <xdr:row>34</xdr:row>
                <xdr:rowOff>152400</xdr:rowOff>
              </to>
            </anchor>
          </objectPr>
        </oleObject>
      </mc:Choice>
      <mc:Fallback>
        <oleObject progId="IDBS_MathIQ.Chart2DObj" shapeId="3076" r:id="rId9"/>
      </mc:Fallback>
    </mc:AlternateContent>
    <mc:AlternateContent xmlns:mc="http://schemas.openxmlformats.org/markup-compatibility/2006">
      <mc:Choice Requires="x14">
        <oleObject progId="IDBS_MathIQ.Chart2DObj" shapeId="3077" r:id="rId11">
          <objectPr locked="0" defaultSize="0" autoLine="0" autoPict="0" r:id="rId12">
            <anchor moveWithCells="1">
              <from>
                <xdr:col>8</xdr:col>
                <xdr:colOff>19050</xdr:colOff>
                <xdr:row>35</xdr:row>
                <xdr:rowOff>76200</xdr:rowOff>
              </from>
              <to>
                <xdr:col>11</xdr:col>
                <xdr:colOff>323850</xdr:colOff>
                <xdr:row>43</xdr:row>
                <xdr:rowOff>47625</xdr:rowOff>
              </to>
            </anchor>
          </objectPr>
        </oleObject>
      </mc:Choice>
      <mc:Fallback>
        <oleObject progId="IDBS_MathIQ.Chart2DObj" shapeId="3077" r:id="rId11"/>
      </mc:Fallback>
    </mc:AlternateContent>
    <mc:AlternateContent xmlns:mc="http://schemas.openxmlformats.org/markup-compatibility/2006">
      <mc:Choice Requires="x14">
        <oleObject progId="IDBS_MathIQ.Chart2DObj" shapeId="3078" r:id="rId13">
          <objectPr locked="0" defaultSize="0" autoLine="0" autoPict="0" r:id="rId14">
            <anchor moveWithCells="1">
              <from>
                <xdr:col>8</xdr:col>
                <xdr:colOff>95250</xdr:colOff>
                <xdr:row>50</xdr:row>
                <xdr:rowOff>114300</xdr:rowOff>
              </from>
              <to>
                <xdr:col>11</xdr:col>
                <xdr:colOff>428625</xdr:colOff>
                <xdr:row>58</xdr:row>
                <xdr:rowOff>114300</xdr:rowOff>
              </to>
            </anchor>
          </objectPr>
        </oleObject>
      </mc:Choice>
      <mc:Fallback>
        <oleObject progId="IDBS_MathIQ.Chart2DObj" shapeId="3078" r:id="rId13"/>
      </mc:Fallback>
    </mc:AlternateContent>
    <mc:AlternateContent xmlns:mc="http://schemas.openxmlformats.org/markup-compatibility/2006">
      <mc:Choice Requires="x14">
        <oleObject progId="IDBS_MathIQ.Chart2DObj" shapeId="3079" r:id="rId15">
          <objectPr locked="0" defaultSize="0" autoLine="0" autoPict="0" r:id="rId16">
            <anchor moveWithCells="1">
              <from>
                <xdr:col>8</xdr:col>
                <xdr:colOff>76200</xdr:colOff>
                <xdr:row>59</xdr:row>
                <xdr:rowOff>19050</xdr:rowOff>
              </from>
              <to>
                <xdr:col>11</xdr:col>
                <xdr:colOff>381000</xdr:colOff>
                <xdr:row>66</xdr:row>
                <xdr:rowOff>171450</xdr:rowOff>
              </to>
            </anchor>
          </objectPr>
        </oleObject>
      </mc:Choice>
      <mc:Fallback>
        <oleObject progId="IDBS_MathIQ.Chart2DObj" shapeId="3079" r:id="rId15"/>
      </mc:Fallback>
    </mc:AlternateContent>
    <mc:AlternateContent xmlns:mc="http://schemas.openxmlformats.org/markup-compatibility/2006">
      <mc:Choice Requires="x14">
        <oleObject progId="IDBS_MathIQ.Chart2DObj" shapeId="3080" r:id="rId17">
          <objectPr locked="0" defaultSize="0" autoLine="0" autoPict="0" r:id="rId18">
            <anchor moveWithCells="1">
              <from>
                <xdr:col>8</xdr:col>
                <xdr:colOff>76200</xdr:colOff>
                <xdr:row>67</xdr:row>
                <xdr:rowOff>9525</xdr:rowOff>
              </from>
              <to>
                <xdr:col>11</xdr:col>
                <xdr:colOff>428625</xdr:colOff>
                <xdr:row>75</xdr:row>
                <xdr:rowOff>9525</xdr:rowOff>
              </to>
            </anchor>
          </objectPr>
        </oleObject>
      </mc:Choice>
      <mc:Fallback>
        <oleObject progId="IDBS_MathIQ.Chart2DObj" shapeId="3080" r:id="rId17"/>
      </mc:Fallback>
    </mc:AlternateContent>
    <mc:AlternateContent xmlns:mc="http://schemas.openxmlformats.org/markup-compatibility/2006">
      <mc:Choice Requires="x14">
        <oleObject progId="IDBS_MathIQ.Chart2DObj" shapeId="3081" r:id="rId19">
          <objectPr locked="0" defaultSize="0" autoLine="0" autoPict="0" r:id="rId20">
            <anchor moveWithCells="1">
              <from>
                <xdr:col>8</xdr:col>
                <xdr:colOff>38100</xdr:colOff>
                <xdr:row>74</xdr:row>
                <xdr:rowOff>180975</xdr:rowOff>
              </from>
              <to>
                <xdr:col>11</xdr:col>
                <xdr:colOff>381000</xdr:colOff>
                <xdr:row>82</xdr:row>
                <xdr:rowOff>180975</xdr:rowOff>
              </to>
            </anchor>
          </objectPr>
        </oleObject>
      </mc:Choice>
      <mc:Fallback>
        <oleObject progId="IDBS_MathIQ.Chart2DObj" shapeId="3081" r:id="rId19"/>
      </mc:Fallback>
    </mc:AlternateContent>
    <mc:AlternateContent xmlns:mc="http://schemas.openxmlformats.org/markup-compatibility/2006">
      <mc:Choice Requires="x14">
        <oleObject progId="IDBS_MathIQ.Chart2DObj" shapeId="3082" r:id="rId21">
          <objectPr locked="0" defaultSize="0" autoLine="0" autoPict="0" r:id="rId22">
            <anchor moveWithCells="1">
              <from>
                <xdr:col>8</xdr:col>
                <xdr:colOff>142875</xdr:colOff>
                <xdr:row>91</xdr:row>
                <xdr:rowOff>9525</xdr:rowOff>
              </from>
              <to>
                <xdr:col>11</xdr:col>
                <xdr:colOff>447675</xdr:colOff>
                <xdr:row>98</xdr:row>
                <xdr:rowOff>171450</xdr:rowOff>
              </to>
            </anchor>
          </objectPr>
        </oleObject>
      </mc:Choice>
      <mc:Fallback>
        <oleObject progId="IDBS_MathIQ.Chart2DObj" shapeId="3082" r:id="rId21"/>
      </mc:Fallback>
    </mc:AlternateContent>
    <mc:AlternateContent xmlns:mc="http://schemas.openxmlformats.org/markup-compatibility/2006">
      <mc:Choice Requires="x14">
        <oleObject progId="IDBS_MathIQ.Chart2DObj" shapeId="3083" r:id="rId23">
          <objectPr locked="0" defaultSize="0" autoLine="0" autoPict="0" r:id="rId24">
            <anchor moveWithCells="1">
              <from>
                <xdr:col>8</xdr:col>
                <xdr:colOff>47625</xdr:colOff>
                <xdr:row>107</xdr:row>
                <xdr:rowOff>9525</xdr:rowOff>
              </from>
              <to>
                <xdr:col>11</xdr:col>
                <xdr:colOff>333375</xdr:colOff>
                <xdr:row>114</xdr:row>
                <xdr:rowOff>161925</xdr:rowOff>
              </to>
            </anchor>
          </objectPr>
        </oleObject>
      </mc:Choice>
      <mc:Fallback>
        <oleObject progId="IDBS_MathIQ.Chart2DObj" shapeId="3083" r:id="rId23"/>
      </mc:Fallback>
    </mc:AlternateContent>
    <mc:AlternateContent xmlns:mc="http://schemas.openxmlformats.org/markup-compatibility/2006">
      <mc:Choice Requires="x14">
        <oleObject progId="IDBS_MathIQ.Chart2DObj" shapeId="3084" r:id="rId25">
          <objectPr locked="0" defaultSize="0" autoLine="0" autoPict="0" r:id="rId26">
            <anchor moveWithCells="1">
              <from>
                <xdr:col>8</xdr:col>
                <xdr:colOff>57150</xdr:colOff>
                <xdr:row>115</xdr:row>
                <xdr:rowOff>66675</xdr:rowOff>
              </from>
              <to>
                <xdr:col>11</xdr:col>
                <xdr:colOff>361950</xdr:colOff>
                <xdr:row>123</xdr:row>
                <xdr:rowOff>28575</xdr:rowOff>
              </to>
            </anchor>
          </objectPr>
        </oleObject>
      </mc:Choice>
      <mc:Fallback>
        <oleObject progId="IDBS_MathIQ.Chart2DObj" shapeId="3084" r:id="rId2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C13A-A353-44ED-B779-C26B0BAC001F}">
  <dimension ref="A1:U65"/>
  <sheetViews>
    <sheetView workbookViewId="0">
      <selection activeCell="W3" sqref="W3"/>
    </sheetView>
  </sheetViews>
  <sheetFormatPr defaultRowHeight="14.25" x14ac:dyDescent="0.2"/>
  <cols>
    <col min="1" max="1" width="15" customWidth="1"/>
    <col min="18" max="18" width="11.375" customWidth="1"/>
    <col min="19" max="19" width="12.125" customWidth="1"/>
    <col min="20" max="20" width="11.375" customWidth="1"/>
    <col min="21" max="21" width="12.75" customWidth="1"/>
  </cols>
  <sheetData>
    <row r="1" spans="1:21" ht="28.5" x14ac:dyDescent="0.2">
      <c r="A1" s="72" t="s">
        <v>46</v>
      </c>
      <c r="B1" s="72" t="s">
        <v>61</v>
      </c>
      <c r="C1" s="72" t="s">
        <v>62</v>
      </c>
      <c r="D1" s="73" t="s">
        <v>63</v>
      </c>
      <c r="E1" s="73" t="s">
        <v>54</v>
      </c>
      <c r="F1" s="74" t="s">
        <v>64</v>
      </c>
      <c r="G1" s="75" t="s">
        <v>65</v>
      </c>
      <c r="H1" s="72" t="s">
        <v>62</v>
      </c>
      <c r="I1" s="75" t="s">
        <v>66</v>
      </c>
      <c r="J1" s="76" t="s">
        <v>67</v>
      </c>
      <c r="O1" s="77" t="s">
        <v>68</v>
      </c>
      <c r="P1" s="78" t="s">
        <v>69</v>
      </c>
      <c r="Q1" s="75" t="s">
        <v>70</v>
      </c>
      <c r="R1" s="79" t="s">
        <v>71</v>
      </c>
      <c r="S1" s="80" t="s">
        <v>72</v>
      </c>
      <c r="T1" s="81" t="s">
        <v>73</v>
      </c>
      <c r="U1" s="82" t="s">
        <v>74</v>
      </c>
    </row>
    <row r="2" spans="1:21" x14ac:dyDescent="0.2">
      <c r="A2" s="217" t="s">
        <v>22</v>
      </c>
      <c r="B2" s="220" t="s">
        <v>75</v>
      </c>
      <c r="C2" s="83" t="s">
        <v>76</v>
      </c>
      <c r="D2" s="84">
        <v>197.81</v>
      </c>
      <c r="E2" s="84">
        <v>69577.95</v>
      </c>
      <c r="F2" s="85">
        <v>2.8429983924504821E-3</v>
      </c>
      <c r="G2" s="86">
        <v>1.7190000000000001</v>
      </c>
      <c r="H2" s="83"/>
      <c r="I2" s="86"/>
      <c r="J2" s="87"/>
      <c r="O2" s="88">
        <f>ROUND(CORREL(H3:H8,J3:J8)^2,4)</f>
        <v>0.92810000000000004</v>
      </c>
      <c r="P2" s="89">
        <f>-SLOPE(J3:J8,H3:H8)</f>
        <v>1.4776185375821252E-2</v>
      </c>
      <c r="Q2" s="90">
        <f>ROUND(0.693/P2,3)</f>
        <v>46.9</v>
      </c>
      <c r="R2" s="91">
        <f>ROUND(P2*1000/0.5,3)</f>
        <v>29.552</v>
      </c>
      <c r="S2" s="92">
        <f>IF(Q2="&lt;2.5","&gt;499.0",IF(Q2="&gt;145","&lt;8.6",R2/1000*45*20))</f>
        <v>26.596799999999998</v>
      </c>
      <c r="T2" s="93">
        <f>G3%</f>
        <v>0.40787999999999996</v>
      </c>
      <c r="U2" s="94">
        <f>G9%</f>
        <v>1.09873</v>
      </c>
    </row>
    <row r="3" spans="1:21" x14ac:dyDescent="0.2">
      <c r="A3" s="218"/>
      <c r="B3" s="221"/>
      <c r="C3" s="95">
        <v>60</v>
      </c>
      <c r="D3" s="96">
        <v>5361.77</v>
      </c>
      <c r="E3" s="96">
        <v>79493.649999999994</v>
      </c>
      <c r="F3" s="97">
        <v>6.7449035237405766E-2</v>
      </c>
      <c r="G3" s="98">
        <v>40.787999999999997</v>
      </c>
      <c r="H3" s="95">
        <v>60</v>
      </c>
      <c r="I3" s="98">
        <v>40.787999999999997</v>
      </c>
      <c r="J3" s="90">
        <v>3.7083879205019792</v>
      </c>
      <c r="R3" s="99"/>
    </row>
    <row r="4" spans="1:21" x14ac:dyDescent="0.2">
      <c r="A4" s="218"/>
      <c r="B4" s="221"/>
      <c r="C4" s="95">
        <v>30</v>
      </c>
      <c r="D4" s="96">
        <v>7294.2</v>
      </c>
      <c r="E4" s="96">
        <v>75462.880000000005</v>
      </c>
      <c r="F4" s="97">
        <v>9.6659443689400659E-2</v>
      </c>
      <c r="G4" s="98">
        <v>58.451999999999998</v>
      </c>
      <c r="H4" s="95">
        <v>30</v>
      </c>
      <c r="I4" s="98">
        <v>58.451999999999998</v>
      </c>
      <c r="J4" s="90">
        <v>4.0682059046124062</v>
      </c>
      <c r="R4" s="99"/>
    </row>
    <row r="5" spans="1:21" x14ac:dyDescent="0.2">
      <c r="A5" s="218"/>
      <c r="B5" s="221"/>
      <c r="C5" s="95">
        <v>20</v>
      </c>
      <c r="D5" s="96">
        <v>8376.2199999999993</v>
      </c>
      <c r="E5" s="96">
        <v>86801.63</v>
      </c>
      <c r="F5" s="97">
        <v>9.6498418290071275E-2</v>
      </c>
      <c r="G5" s="98">
        <v>58.354999999999997</v>
      </c>
      <c r="H5" s="95">
        <v>20</v>
      </c>
      <c r="I5" s="98">
        <v>58.354999999999997</v>
      </c>
      <c r="J5" s="90">
        <v>4.0665450448643172</v>
      </c>
      <c r="R5" s="99"/>
    </row>
    <row r="6" spans="1:21" x14ac:dyDescent="0.2">
      <c r="A6" s="218"/>
      <c r="B6" s="221"/>
      <c r="C6" s="95">
        <v>10</v>
      </c>
      <c r="D6" s="96">
        <v>9832.52</v>
      </c>
      <c r="E6" s="96">
        <v>71357.149999999994</v>
      </c>
      <c r="F6" s="97">
        <v>0.13779305927997407</v>
      </c>
      <c r="G6" s="98">
        <v>83.326999999999998</v>
      </c>
      <c r="H6" s="95">
        <v>10</v>
      </c>
      <c r="I6" s="98">
        <v>83.326999999999998</v>
      </c>
      <c r="J6" s="90">
        <v>4.4227726263059903</v>
      </c>
      <c r="R6" s="99"/>
    </row>
    <row r="7" spans="1:21" x14ac:dyDescent="0.2">
      <c r="A7" s="218"/>
      <c r="B7" s="221"/>
      <c r="C7" s="95">
        <v>5</v>
      </c>
      <c r="D7" s="96">
        <v>10439.61</v>
      </c>
      <c r="E7" s="96">
        <v>70957.919999999998</v>
      </c>
      <c r="F7" s="97">
        <v>0.14712395741025106</v>
      </c>
      <c r="G7" s="98">
        <v>88.968999999999994</v>
      </c>
      <c r="H7" s="95">
        <v>5</v>
      </c>
      <c r="I7" s="98">
        <v>88.968999999999994</v>
      </c>
      <c r="J7" s="90">
        <v>4.4882879944497756</v>
      </c>
      <c r="R7" s="99"/>
    </row>
    <row r="8" spans="1:21" x14ac:dyDescent="0.2">
      <c r="A8" s="218"/>
      <c r="B8" s="221"/>
      <c r="C8" s="95">
        <v>0</v>
      </c>
      <c r="D8" s="96">
        <v>12313.65</v>
      </c>
      <c r="E8" s="96">
        <v>74463.5</v>
      </c>
      <c r="F8" s="97">
        <v>0.16536491032519288</v>
      </c>
      <c r="G8" s="98">
        <v>100</v>
      </c>
      <c r="H8" s="95">
        <v>0</v>
      </c>
      <c r="I8" s="98">
        <v>100</v>
      </c>
      <c r="J8" s="90">
        <v>4.6051701859880918</v>
      </c>
      <c r="R8" s="99"/>
    </row>
    <row r="9" spans="1:21" x14ac:dyDescent="0.2">
      <c r="A9" s="219"/>
      <c r="B9" s="222"/>
      <c r="C9" s="100" t="s">
        <v>77</v>
      </c>
      <c r="D9" s="101">
        <v>13574.69</v>
      </c>
      <c r="E9" s="101">
        <v>74713.06</v>
      </c>
      <c r="F9" s="102">
        <v>0.1816909921772713</v>
      </c>
      <c r="G9" s="103">
        <v>109.873</v>
      </c>
      <c r="H9" s="100"/>
      <c r="I9" s="104"/>
      <c r="J9" s="105"/>
      <c r="R9" s="99"/>
    </row>
    <row r="10" spans="1:21" x14ac:dyDescent="0.2">
      <c r="A10" s="217" t="s">
        <v>22</v>
      </c>
      <c r="B10" s="220" t="s">
        <v>78</v>
      </c>
      <c r="C10" s="83" t="s">
        <v>76</v>
      </c>
      <c r="D10" s="84">
        <v>0</v>
      </c>
      <c r="E10" s="84">
        <v>76824.210000000006</v>
      </c>
      <c r="F10" s="85">
        <v>0</v>
      </c>
      <c r="G10" s="86">
        <v>0</v>
      </c>
      <c r="H10" s="83"/>
      <c r="I10" s="86"/>
      <c r="J10" s="87"/>
      <c r="O10" s="88">
        <f>ROUND(CORREL(H11:H16,J11:J16)^2,4)</f>
        <v>0.97950000000000004</v>
      </c>
      <c r="P10" s="89">
        <f>-SLOPE(J11:J16,H11:H16)</f>
        <v>1.9427984880096748E-2</v>
      </c>
      <c r="Q10" s="90">
        <f>ROUND(0.693/P10,3)</f>
        <v>35.67</v>
      </c>
      <c r="R10" s="91">
        <f>ROUND(P10*1000/0.5,3)</f>
        <v>38.856000000000002</v>
      </c>
      <c r="S10" s="92">
        <f t="shared" ref="S10" si="0">IF(Q10="&lt;2.5","&gt;2195.4",IF(Q10="&gt;145","&lt;38.0",R10/1000*45*88))</f>
        <v>153.86976000000001</v>
      </c>
      <c r="T10" s="93">
        <f t="shared" ref="T10" si="1">G11%</f>
        <v>0.30981999999999998</v>
      </c>
      <c r="U10" s="94">
        <f t="shared" ref="U10" si="2">G17%</f>
        <v>1.1034900000000001</v>
      </c>
    </row>
    <row r="11" spans="1:21" x14ac:dyDescent="0.2">
      <c r="A11" s="218"/>
      <c r="B11" s="221"/>
      <c r="C11" s="95">
        <v>60</v>
      </c>
      <c r="D11" s="96">
        <v>3733.92</v>
      </c>
      <c r="E11" s="96">
        <v>75533.179999999993</v>
      </c>
      <c r="F11" s="97">
        <v>4.9434169195577367E-2</v>
      </c>
      <c r="G11" s="98">
        <v>30.981999999999999</v>
      </c>
      <c r="H11" s="95">
        <v>60</v>
      </c>
      <c r="I11" s="98">
        <v>30.981999999999999</v>
      </c>
      <c r="J11" s="90">
        <v>3.4334063906841714</v>
      </c>
      <c r="R11" s="99"/>
    </row>
    <row r="12" spans="1:21" x14ac:dyDescent="0.2">
      <c r="A12" s="218"/>
      <c r="B12" s="221"/>
      <c r="C12" s="95">
        <v>30</v>
      </c>
      <c r="D12" s="96">
        <v>6318.32</v>
      </c>
      <c r="E12" s="96">
        <v>81907.240000000005</v>
      </c>
      <c r="F12" s="97">
        <v>7.7139945137938953E-2</v>
      </c>
      <c r="G12" s="98">
        <v>48.345999999999997</v>
      </c>
      <c r="H12" s="95">
        <v>30</v>
      </c>
      <c r="I12" s="98">
        <v>48.345999999999997</v>
      </c>
      <c r="J12" s="90">
        <v>3.8783834883839088</v>
      </c>
      <c r="R12" s="99"/>
    </row>
    <row r="13" spans="1:21" x14ac:dyDescent="0.2">
      <c r="A13" s="218"/>
      <c r="B13" s="221"/>
      <c r="C13" s="95">
        <v>20</v>
      </c>
      <c r="D13" s="96">
        <v>8183.05</v>
      </c>
      <c r="E13" s="96">
        <v>85922.85</v>
      </c>
      <c r="F13" s="97">
        <v>9.5237180796493598E-2</v>
      </c>
      <c r="G13" s="98">
        <v>59.688000000000002</v>
      </c>
      <c r="H13" s="95">
        <v>20</v>
      </c>
      <c r="I13" s="98">
        <v>59.688000000000002</v>
      </c>
      <c r="J13" s="90">
        <v>4.0891309951692136</v>
      </c>
      <c r="R13" s="99"/>
    </row>
    <row r="14" spans="1:21" x14ac:dyDescent="0.2">
      <c r="A14" s="218"/>
      <c r="B14" s="221"/>
      <c r="C14" s="95">
        <v>10</v>
      </c>
      <c r="D14" s="96">
        <v>9712.56</v>
      </c>
      <c r="E14" s="96">
        <v>76102.98</v>
      </c>
      <c r="F14" s="97">
        <v>0.127623911704903</v>
      </c>
      <c r="G14" s="98">
        <v>79.986000000000004</v>
      </c>
      <c r="H14" s="95">
        <v>10</v>
      </c>
      <c r="I14" s="98">
        <v>79.986000000000004</v>
      </c>
      <c r="J14" s="90">
        <v>4.3818516193595949</v>
      </c>
      <c r="R14" s="99"/>
    </row>
    <row r="15" spans="1:21" x14ac:dyDescent="0.2">
      <c r="A15" s="218"/>
      <c r="B15" s="221"/>
      <c r="C15" s="95">
        <v>5</v>
      </c>
      <c r="D15" s="96">
        <v>9936.0300000000007</v>
      </c>
      <c r="E15" s="96">
        <v>73734.12</v>
      </c>
      <c r="F15" s="97">
        <v>0.13475484619603517</v>
      </c>
      <c r="G15" s="98">
        <v>84.454999999999998</v>
      </c>
      <c r="H15" s="95">
        <v>5</v>
      </c>
      <c r="I15" s="98">
        <v>84.454999999999998</v>
      </c>
      <c r="J15" s="90">
        <v>4.4362188481323086</v>
      </c>
      <c r="R15" s="99"/>
    </row>
    <row r="16" spans="1:21" x14ac:dyDescent="0.2">
      <c r="A16" s="218"/>
      <c r="B16" s="221"/>
      <c r="C16" s="95">
        <v>0</v>
      </c>
      <c r="D16" s="96">
        <v>12227.14</v>
      </c>
      <c r="E16" s="96">
        <v>76631.69</v>
      </c>
      <c r="F16" s="97">
        <v>0.15955722756473201</v>
      </c>
      <c r="G16" s="98">
        <v>100</v>
      </c>
      <c r="H16" s="95">
        <v>0</v>
      </c>
      <c r="I16" s="98">
        <v>100</v>
      </c>
      <c r="J16" s="90">
        <v>4.6051701859880918</v>
      </c>
      <c r="R16" s="99"/>
    </row>
    <row r="17" spans="1:21" x14ac:dyDescent="0.2">
      <c r="A17" s="219"/>
      <c r="B17" s="222"/>
      <c r="C17" s="100" t="s">
        <v>77</v>
      </c>
      <c r="D17" s="101">
        <v>13681.23</v>
      </c>
      <c r="E17" s="101">
        <v>77703.44</v>
      </c>
      <c r="F17" s="102">
        <v>0.17606981106627967</v>
      </c>
      <c r="G17" s="103">
        <v>110.349</v>
      </c>
      <c r="H17" s="100"/>
      <c r="I17" s="104"/>
      <c r="J17" s="105"/>
      <c r="R17" s="99"/>
    </row>
    <row r="18" spans="1:21" x14ac:dyDescent="0.2">
      <c r="A18" s="217" t="s">
        <v>28</v>
      </c>
      <c r="B18" s="220" t="s">
        <v>75</v>
      </c>
      <c r="C18" s="83" t="s">
        <v>76</v>
      </c>
      <c r="D18" s="84">
        <v>0</v>
      </c>
      <c r="E18" s="84">
        <v>1001117.95</v>
      </c>
      <c r="F18" s="85">
        <v>0</v>
      </c>
      <c r="G18" s="86">
        <v>0</v>
      </c>
      <c r="H18" s="83"/>
      <c r="I18" s="86"/>
      <c r="J18" s="87"/>
      <c r="O18" s="88">
        <f>ROUND(CORREL(H19:H24,J19:J24)^2,4)</f>
        <v>0.8508</v>
      </c>
      <c r="P18" s="89">
        <f>-SLOPE(J19:J24,H19:H24)</f>
        <v>1.6492719473494954E-3</v>
      </c>
      <c r="Q18" s="90" t="s">
        <v>79</v>
      </c>
      <c r="R18" s="91" t="s">
        <v>80</v>
      </c>
      <c r="S18" s="92" t="str">
        <f>IF(Q18="&lt;2.5","&gt;499.0",IF(Q18="&gt;145","&lt;8.6",R18/1000*45*20))</f>
        <v>&lt;8.6</v>
      </c>
      <c r="T18" s="93">
        <f>G19%</f>
        <v>0.90605999999999998</v>
      </c>
      <c r="U18" s="94">
        <f>G25%</f>
        <v>1.01207</v>
      </c>
    </row>
    <row r="19" spans="1:21" x14ac:dyDescent="0.2">
      <c r="A19" s="218"/>
      <c r="B19" s="221"/>
      <c r="C19" s="95">
        <v>60</v>
      </c>
      <c r="D19" s="96">
        <v>867766.9</v>
      </c>
      <c r="E19" s="96">
        <v>1032358.18</v>
      </c>
      <c r="F19" s="97">
        <v>0.84056766034439712</v>
      </c>
      <c r="G19" s="98">
        <v>90.605999999999995</v>
      </c>
      <c r="H19" s="95">
        <v>60</v>
      </c>
      <c r="I19" s="98">
        <v>90.605999999999995</v>
      </c>
      <c r="J19" s="90">
        <v>4.5065204360217068</v>
      </c>
      <c r="O19" s="88"/>
      <c r="P19" s="89"/>
      <c r="Q19" s="90"/>
      <c r="R19" s="106"/>
      <c r="S19" s="107"/>
      <c r="T19" s="93"/>
      <c r="U19" s="94"/>
    </row>
    <row r="20" spans="1:21" x14ac:dyDescent="0.2">
      <c r="A20" s="218"/>
      <c r="B20" s="221"/>
      <c r="C20" s="95">
        <v>45</v>
      </c>
      <c r="D20" s="96">
        <v>901138.32</v>
      </c>
      <c r="E20" s="96">
        <v>1012658.45</v>
      </c>
      <c r="F20" s="97">
        <v>0.88987389578391407</v>
      </c>
      <c r="G20" s="98">
        <v>95.92</v>
      </c>
      <c r="H20" s="95">
        <v>45</v>
      </c>
      <c r="I20" s="98">
        <v>95.92</v>
      </c>
      <c r="J20" s="90">
        <v>4.5635145107192585</v>
      </c>
      <c r="O20" s="108"/>
      <c r="P20" s="89"/>
      <c r="Q20" s="90"/>
      <c r="R20" s="109"/>
      <c r="S20" s="110"/>
      <c r="T20" s="93"/>
      <c r="U20" s="94"/>
    </row>
    <row r="21" spans="1:21" x14ac:dyDescent="0.2">
      <c r="A21" s="218"/>
      <c r="B21" s="221"/>
      <c r="C21" s="95">
        <v>30</v>
      </c>
      <c r="D21" s="96">
        <v>889336.54</v>
      </c>
      <c r="E21" s="96">
        <v>975514.12</v>
      </c>
      <c r="F21" s="97">
        <v>0.91165932072823308</v>
      </c>
      <c r="G21" s="98">
        <v>98.269000000000005</v>
      </c>
      <c r="H21" s="95">
        <v>30</v>
      </c>
      <c r="I21" s="98">
        <v>98.269000000000005</v>
      </c>
      <c r="J21" s="90">
        <v>4.5877086162769709</v>
      </c>
      <c r="O21" s="108"/>
      <c r="P21" s="89"/>
      <c r="Q21" s="90"/>
      <c r="R21" s="109"/>
      <c r="S21" s="110"/>
      <c r="T21" s="93"/>
      <c r="U21" s="94"/>
    </row>
    <row r="22" spans="1:21" x14ac:dyDescent="0.2">
      <c r="A22" s="218"/>
      <c r="B22" s="221"/>
      <c r="C22" s="95">
        <v>15</v>
      </c>
      <c r="D22" s="96">
        <v>940615.32</v>
      </c>
      <c r="E22" s="96">
        <v>1029800.45</v>
      </c>
      <c r="F22" s="97">
        <v>0.91339571661674845</v>
      </c>
      <c r="G22" s="98">
        <v>98.456000000000003</v>
      </c>
      <c r="H22" s="95">
        <v>15</v>
      </c>
      <c r="I22" s="98">
        <v>98.456000000000003</v>
      </c>
      <c r="J22" s="90">
        <v>4.5896097478700355</v>
      </c>
      <c r="O22" s="88"/>
      <c r="P22" s="89"/>
      <c r="Q22" s="90"/>
      <c r="R22" s="109"/>
      <c r="S22" s="110"/>
      <c r="T22" s="93"/>
      <c r="U22" s="94"/>
    </row>
    <row r="23" spans="1:21" x14ac:dyDescent="0.2">
      <c r="A23" s="218"/>
      <c r="B23" s="221"/>
      <c r="C23" s="95">
        <v>5</v>
      </c>
      <c r="D23" s="96">
        <v>964221.58</v>
      </c>
      <c r="E23" s="96">
        <v>1014851.46</v>
      </c>
      <c r="F23" s="97">
        <v>0.95011104383689804</v>
      </c>
      <c r="G23" s="98">
        <v>102.413</v>
      </c>
      <c r="H23" s="95">
        <v>5</v>
      </c>
      <c r="I23" s="98">
        <v>102.413</v>
      </c>
      <c r="J23" s="90">
        <v>4.6290136576725418</v>
      </c>
      <c r="O23" s="88"/>
      <c r="P23" s="89"/>
      <c r="Q23" s="90"/>
      <c r="R23" s="109"/>
      <c r="S23" s="110"/>
      <c r="T23" s="93"/>
      <c r="U23" s="94"/>
    </row>
    <row r="24" spans="1:21" x14ac:dyDescent="0.2">
      <c r="A24" s="218"/>
      <c r="B24" s="221"/>
      <c r="C24" s="95">
        <v>0</v>
      </c>
      <c r="D24" s="96">
        <v>963017.67</v>
      </c>
      <c r="E24" s="96">
        <v>1038046.84</v>
      </c>
      <c r="F24" s="97">
        <v>0.92772082423563862</v>
      </c>
      <c r="G24" s="98">
        <v>100</v>
      </c>
      <c r="H24" s="95">
        <v>0</v>
      </c>
      <c r="I24" s="98">
        <v>100</v>
      </c>
      <c r="J24" s="90">
        <v>4.6051701859880918</v>
      </c>
      <c r="O24" s="88"/>
      <c r="P24" s="89"/>
      <c r="Q24" s="90"/>
      <c r="R24" s="109"/>
      <c r="S24" s="110"/>
      <c r="T24" s="93"/>
      <c r="U24" s="94"/>
    </row>
    <row r="25" spans="1:21" x14ac:dyDescent="0.2">
      <c r="A25" s="219"/>
      <c r="B25" s="222"/>
      <c r="C25" s="100" t="s">
        <v>77</v>
      </c>
      <c r="D25" s="101">
        <v>939427.52</v>
      </c>
      <c r="E25" s="101">
        <v>1000546.25</v>
      </c>
      <c r="F25" s="102">
        <v>0.9389146378790586</v>
      </c>
      <c r="G25" s="103">
        <v>101.20699999999999</v>
      </c>
      <c r="H25" s="100"/>
      <c r="I25" s="104"/>
      <c r="J25" s="105"/>
      <c r="O25" s="111" t="str">
        <f>IF(G25&lt;60,"Possibly non-NADPH dependent metabolism","")</f>
        <v/>
      </c>
      <c r="P25" s="89"/>
      <c r="Q25" s="90"/>
      <c r="R25" s="109"/>
      <c r="S25" s="110"/>
      <c r="T25" s="93"/>
      <c r="U25" s="94"/>
    </row>
    <row r="26" spans="1:21" x14ac:dyDescent="0.2">
      <c r="A26" s="217" t="s">
        <v>28</v>
      </c>
      <c r="B26" s="220" t="s">
        <v>78</v>
      </c>
      <c r="C26" s="83" t="s">
        <v>76</v>
      </c>
      <c r="D26" s="84">
        <v>0</v>
      </c>
      <c r="E26" s="84">
        <v>952380.51</v>
      </c>
      <c r="F26" s="85">
        <v>0</v>
      </c>
      <c r="G26" s="86">
        <v>0</v>
      </c>
      <c r="H26" s="83"/>
      <c r="I26" s="86"/>
      <c r="J26" s="87"/>
      <c r="O26" s="88">
        <f>ROUND(CORREL(H27:H32,J27:J32)^2,4)</f>
        <v>0.4194</v>
      </c>
      <c r="P26" s="89">
        <f>-SLOPE(J27:J32,H27:H32)</f>
        <v>7.9821071058109217E-4</v>
      </c>
      <c r="Q26" s="90" t="s">
        <v>79</v>
      </c>
      <c r="R26" s="91" t="s">
        <v>81</v>
      </c>
      <c r="S26" s="92" t="str">
        <f>IF(Q26="&lt;2.5","&gt;2195.4",IF(Q26="&gt;145","&lt;38.0",R26/1000*45*88))</f>
        <v>&lt;38.0</v>
      </c>
      <c r="T26" s="93">
        <f t="shared" ref="T26" si="3">G27%</f>
        <v>0.93935000000000002</v>
      </c>
      <c r="U26" s="94">
        <f t="shared" ref="U26" si="4">G33%</f>
        <v>0.98007999999999995</v>
      </c>
    </row>
    <row r="27" spans="1:21" x14ac:dyDescent="0.2">
      <c r="A27" s="218"/>
      <c r="B27" s="221"/>
      <c r="C27" s="95">
        <v>60</v>
      </c>
      <c r="D27" s="96">
        <v>824597.93</v>
      </c>
      <c r="E27" s="96">
        <v>1007334.82</v>
      </c>
      <c r="F27" s="97">
        <v>0.81859369261155901</v>
      </c>
      <c r="G27" s="98">
        <v>93.935000000000002</v>
      </c>
      <c r="H27" s="95">
        <v>60</v>
      </c>
      <c r="I27" s="98">
        <v>93.935000000000002</v>
      </c>
      <c r="J27" s="90">
        <v>4.5426030537192625</v>
      </c>
      <c r="R27" s="99"/>
    </row>
    <row r="28" spans="1:21" x14ac:dyDescent="0.2">
      <c r="A28" s="218"/>
      <c r="B28" s="221"/>
      <c r="C28" s="95">
        <v>45</v>
      </c>
      <c r="D28" s="96">
        <v>778266.14</v>
      </c>
      <c r="E28" s="96">
        <v>889542.45</v>
      </c>
      <c r="F28" s="97">
        <v>0.87490612730173811</v>
      </c>
      <c r="G28" s="98">
        <v>100.396</v>
      </c>
      <c r="H28" s="95">
        <v>45</v>
      </c>
      <c r="I28" s="98">
        <v>100.396</v>
      </c>
      <c r="J28" s="90">
        <v>4.6091223658265195</v>
      </c>
      <c r="R28" s="99"/>
    </row>
    <row r="29" spans="1:21" x14ac:dyDescent="0.2">
      <c r="A29" s="218"/>
      <c r="B29" s="221"/>
      <c r="C29" s="95">
        <v>30</v>
      </c>
      <c r="D29" s="96">
        <v>812423.54</v>
      </c>
      <c r="E29" s="96">
        <v>978404.5</v>
      </c>
      <c r="F29" s="97">
        <v>0.83035548180737107</v>
      </c>
      <c r="G29" s="98">
        <v>95.284000000000006</v>
      </c>
      <c r="H29" s="95">
        <v>30</v>
      </c>
      <c r="I29" s="98">
        <v>95.284000000000006</v>
      </c>
      <c r="J29" s="90">
        <v>4.5568619056939728</v>
      </c>
      <c r="R29" s="99"/>
    </row>
    <row r="30" spans="1:21" x14ac:dyDescent="0.2">
      <c r="A30" s="218"/>
      <c r="B30" s="221"/>
      <c r="C30" s="95">
        <v>15</v>
      </c>
      <c r="D30" s="96">
        <v>776045.79</v>
      </c>
      <c r="E30" s="96">
        <v>900976.25</v>
      </c>
      <c r="F30" s="97">
        <v>0.8613387866772293</v>
      </c>
      <c r="G30" s="98">
        <v>98.84</v>
      </c>
      <c r="H30" s="95">
        <v>15</v>
      </c>
      <c r="I30" s="98">
        <v>98.84</v>
      </c>
      <c r="J30" s="90">
        <v>4.593502381120409</v>
      </c>
      <c r="R30" s="99"/>
    </row>
    <row r="31" spans="1:21" x14ac:dyDescent="0.2">
      <c r="A31" s="218"/>
      <c r="B31" s="221"/>
      <c r="C31" s="95">
        <v>5</v>
      </c>
      <c r="D31" s="96">
        <v>845514.7</v>
      </c>
      <c r="E31" s="96">
        <v>966758.69</v>
      </c>
      <c r="F31" s="97">
        <v>0.87458712163218311</v>
      </c>
      <c r="G31" s="98">
        <v>100.36</v>
      </c>
      <c r="H31" s="95">
        <v>5</v>
      </c>
      <c r="I31" s="98">
        <v>100.36</v>
      </c>
      <c r="J31" s="90">
        <v>4.6087637214982218</v>
      </c>
      <c r="R31" s="99"/>
    </row>
    <row r="32" spans="1:21" x14ac:dyDescent="0.2">
      <c r="A32" s="218"/>
      <c r="B32" s="221"/>
      <c r="C32" s="95">
        <v>0</v>
      </c>
      <c r="D32" s="96">
        <v>824878.79</v>
      </c>
      <c r="E32" s="96">
        <v>946557.63</v>
      </c>
      <c r="F32" s="97">
        <v>0.87145120788894814</v>
      </c>
      <c r="G32" s="98">
        <v>100</v>
      </c>
      <c r="H32" s="95">
        <v>0</v>
      </c>
      <c r="I32" s="98">
        <v>100</v>
      </c>
      <c r="J32" s="90">
        <v>4.6051701859880918</v>
      </c>
      <c r="R32" s="99"/>
    </row>
    <row r="33" spans="1:21" x14ac:dyDescent="0.2">
      <c r="A33" s="219"/>
      <c r="B33" s="222"/>
      <c r="C33" s="100" t="s">
        <v>77</v>
      </c>
      <c r="D33" s="101">
        <v>767768.46</v>
      </c>
      <c r="E33" s="101">
        <v>898933.43</v>
      </c>
      <c r="F33" s="102">
        <v>0.85408822764551084</v>
      </c>
      <c r="G33" s="103">
        <v>98.007999999999996</v>
      </c>
      <c r="H33" s="100"/>
      <c r="I33" s="104"/>
      <c r="J33" s="105"/>
      <c r="R33" s="99"/>
    </row>
    <row r="34" spans="1:21" x14ac:dyDescent="0.2">
      <c r="A34" s="217" t="s">
        <v>34</v>
      </c>
      <c r="B34" s="220" t="s">
        <v>75</v>
      </c>
      <c r="C34" s="83" t="s">
        <v>76</v>
      </c>
      <c r="D34" s="84">
        <v>424.52</v>
      </c>
      <c r="E34" s="84">
        <v>1230729.19</v>
      </c>
      <c r="F34" s="85">
        <v>3.4493372177188712E-4</v>
      </c>
      <c r="G34" s="86">
        <v>1.2999999999999999E-2</v>
      </c>
      <c r="H34" s="83"/>
      <c r="I34" s="86"/>
      <c r="J34" s="87"/>
      <c r="O34" s="88">
        <f>ROUND(CORREL(H35:H40,J35:J40)^2,4)</f>
        <v>0.96970000000000001</v>
      </c>
      <c r="P34" s="89">
        <f>-SLOPE(J35:J40,H35:H40)</f>
        <v>5.354944618041136E-2</v>
      </c>
      <c r="Q34" s="90">
        <f>ROUND(0.693/P34,3)</f>
        <v>12.941000000000001</v>
      </c>
      <c r="R34" s="91">
        <f>ROUND(P34*1000/0.5,3)</f>
        <v>107.099</v>
      </c>
      <c r="S34" s="92">
        <f>IF(Q34="&lt;2.5","&gt;499.0",IF(Q34="&gt;145","&lt;8.6",R34/1000*45*20))</f>
        <v>96.389099999999985</v>
      </c>
      <c r="T34" s="93">
        <f>G35%</f>
        <v>3.9879999999999999E-2</v>
      </c>
      <c r="U34" s="94">
        <f>G41%</f>
        <v>1.0016800000000001</v>
      </c>
    </row>
    <row r="35" spans="1:21" x14ac:dyDescent="0.2">
      <c r="A35" s="218"/>
      <c r="B35" s="221"/>
      <c r="C35" s="95">
        <v>60</v>
      </c>
      <c r="D35" s="96">
        <v>125406.36</v>
      </c>
      <c r="E35" s="96">
        <v>1210142.95</v>
      </c>
      <c r="F35" s="97">
        <v>0.10362937700872447</v>
      </c>
      <c r="G35" s="98">
        <v>3.988</v>
      </c>
      <c r="H35" s="95">
        <v>60</v>
      </c>
      <c r="I35" s="98">
        <v>3.988</v>
      </c>
      <c r="J35" s="90">
        <v>1.383289852099592</v>
      </c>
      <c r="O35" s="88"/>
      <c r="P35" s="89"/>
      <c r="Q35" s="90"/>
      <c r="R35" s="106"/>
      <c r="S35" s="107"/>
      <c r="T35" s="93"/>
      <c r="U35" s="94"/>
    </row>
    <row r="36" spans="1:21" x14ac:dyDescent="0.2">
      <c r="A36" s="218"/>
      <c r="B36" s="221"/>
      <c r="C36" s="95">
        <v>45</v>
      </c>
      <c r="D36" s="96">
        <v>209045.87</v>
      </c>
      <c r="E36" s="96">
        <v>1248401.8999999999</v>
      </c>
      <c r="F36" s="97">
        <v>0.16745077847125994</v>
      </c>
      <c r="G36" s="98">
        <v>6.444</v>
      </c>
      <c r="H36" s="95">
        <v>45</v>
      </c>
      <c r="I36" s="98">
        <v>6.444</v>
      </c>
      <c r="J36" s="90">
        <v>1.863149465314728</v>
      </c>
      <c r="O36" s="108"/>
      <c r="P36" s="89"/>
      <c r="Q36" s="90"/>
      <c r="R36" s="109"/>
      <c r="S36" s="110"/>
      <c r="T36" s="93"/>
      <c r="U36" s="94"/>
    </row>
    <row r="37" spans="1:21" x14ac:dyDescent="0.2">
      <c r="A37" s="218"/>
      <c r="B37" s="221"/>
      <c r="C37" s="95">
        <v>30</v>
      </c>
      <c r="D37" s="96">
        <v>381104.17</v>
      </c>
      <c r="E37" s="96">
        <v>1269310.7</v>
      </c>
      <c r="F37" s="97">
        <v>0.3002449833598661</v>
      </c>
      <c r="G37" s="98">
        <v>11.554</v>
      </c>
      <c r="H37" s="95">
        <v>30</v>
      </c>
      <c r="I37" s="98">
        <v>11.554</v>
      </c>
      <c r="J37" s="90">
        <v>2.447031697359074</v>
      </c>
      <c r="O37" s="108"/>
      <c r="P37" s="89"/>
      <c r="Q37" s="90"/>
      <c r="R37" s="109"/>
      <c r="S37" s="110"/>
      <c r="T37" s="93"/>
      <c r="U37" s="94"/>
    </row>
    <row r="38" spans="1:21" x14ac:dyDescent="0.2">
      <c r="A38" s="218"/>
      <c r="B38" s="221"/>
      <c r="C38" s="95">
        <v>15</v>
      </c>
      <c r="D38" s="96">
        <v>968539.65</v>
      </c>
      <c r="E38" s="96">
        <v>1264089.05</v>
      </c>
      <c r="F38" s="97">
        <v>0.76619574388370815</v>
      </c>
      <c r="G38" s="98">
        <v>29.484999999999999</v>
      </c>
      <c r="H38" s="95">
        <v>15</v>
      </c>
      <c r="I38" s="98">
        <v>29.484999999999999</v>
      </c>
      <c r="J38" s="90">
        <v>3.3838816594524674</v>
      </c>
      <c r="O38" s="88"/>
      <c r="P38" s="89"/>
      <c r="Q38" s="90"/>
      <c r="R38" s="109"/>
      <c r="S38" s="110"/>
      <c r="T38" s="93"/>
      <c r="U38" s="94"/>
    </row>
    <row r="39" spans="1:21" x14ac:dyDescent="0.2">
      <c r="A39" s="218"/>
      <c r="B39" s="221"/>
      <c r="C39" s="95">
        <v>5</v>
      </c>
      <c r="D39" s="96">
        <v>1949260.17</v>
      </c>
      <c r="E39" s="96">
        <v>1213488.06</v>
      </c>
      <c r="F39" s="97">
        <v>1.6063282649851536</v>
      </c>
      <c r="G39" s="98">
        <v>61.814999999999998</v>
      </c>
      <c r="H39" s="95">
        <v>5</v>
      </c>
      <c r="I39" s="98">
        <v>61.814999999999998</v>
      </c>
      <c r="J39" s="90">
        <v>4.1241460534588903</v>
      </c>
      <c r="O39" s="88"/>
      <c r="P39" s="89"/>
      <c r="Q39" s="90"/>
      <c r="R39" s="109"/>
      <c r="S39" s="110"/>
      <c r="T39" s="93"/>
      <c r="U39" s="94"/>
    </row>
    <row r="40" spans="1:21" x14ac:dyDescent="0.2">
      <c r="A40" s="218"/>
      <c r="B40" s="221"/>
      <c r="C40" s="95">
        <v>0</v>
      </c>
      <c r="D40" s="96">
        <v>3344535.92</v>
      </c>
      <c r="E40" s="96">
        <v>1287056.22</v>
      </c>
      <c r="F40" s="97">
        <v>2.5985934942298012</v>
      </c>
      <c r="G40" s="98">
        <v>100</v>
      </c>
      <c r="H40" s="95">
        <v>0</v>
      </c>
      <c r="I40" s="98">
        <v>100</v>
      </c>
      <c r="J40" s="90">
        <v>4.6051701859880918</v>
      </c>
      <c r="O40" s="88"/>
      <c r="P40" s="89"/>
      <c r="Q40" s="90"/>
      <c r="R40" s="109"/>
      <c r="S40" s="110"/>
      <c r="T40" s="93"/>
      <c r="U40" s="94"/>
    </row>
    <row r="41" spans="1:21" x14ac:dyDescent="0.2">
      <c r="A41" s="219"/>
      <c r="B41" s="222"/>
      <c r="C41" s="100" t="s">
        <v>77</v>
      </c>
      <c r="D41" s="101">
        <v>3066917.85</v>
      </c>
      <c r="E41" s="101">
        <v>1178245.1499999999</v>
      </c>
      <c r="F41" s="102">
        <v>2.6029539353503814</v>
      </c>
      <c r="G41" s="103">
        <v>100.16800000000001</v>
      </c>
      <c r="H41" s="100"/>
      <c r="I41" s="104"/>
      <c r="J41" s="105"/>
      <c r="O41" s="111" t="str">
        <f>IF(G41&lt;60,"Possibly non-NADPH dependent metabolism","")</f>
        <v/>
      </c>
      <c r="P41" s="89"/>
      <c r="Q41" s="90"/>
      <c r="R41" s="109"/>
      <c r="S41" s="110"/>
      <c r="T41" s="93"/>
      <c r="U41" s="94"/>
    </row>
    <row r="42" spans="1:21" x14ac:dyDescent="0.2">
      <c r="A42" s="217" t="s">
        <v>34</v>
      </c>
      <c r="B42" s="220" t="s">
        <v>78</v>
      </c>
      <c r="C42" s="83" t="s">
        <v>76</v>
      </c>
      <c r="D42" s="84">
        <v>308.88</v>
      </c>
      <c r="E42" s="84">
        <v>1329999.23</v>
      </c>
      <c r="F42" s="85">
        <v>2.3224073595892232E-4</v>
      </c>
      <c r="G42" s="86">
        <v>8.9999999999999993E-3</v>
      </c>
      <c r="H42" s="83"/>
      <c r="I42" s="86"/>
      <c r="J42" s="87"/>
      <c r="O42" s="88">
        <f>ROUND(CORREL(H43:H48,J43:J48)^2,4)</f>
        <v>0.97960000000000003</v>
      </c>
      <c r="P42" s="89">
        <f>-SLOPE(J43:J48,H43:H48)</f>
        <v>3.580894783182683E-2</v>
      </c>
      <c r="Q42" s="90">
        <f>ROUND(0.693/P42,3)</f>
        <v>19.353000000000002</v>
      </c>
      <c r="R42" s="91">
        <f>ROUND(P42*1000/0.5,3)</f>
        <v>71.617999999999995</v>
      </c>
      <c r="S42" s="92">
        <f>IF(Q42="&lt;2.5","&gt;2195.4",IF(Q42="&gt;145","&lt;38.0",R42/1000*45*88))</f>
        <v>283.60728</v>
      </c>
      <c r="T42" s="93">
        <f>G43%</f>
        <v>0.11765</v>
      </c>
      <c r="U42" s="94">
        <f>G49%</f>
        <v>0.98400999999999994</v>
      </c>
    </row>
    <row r="43" spans="1:21" x14ac:dyDescent="0.2">
      <c r="A43" s="218"/>
      <c r="B43" s="221"/>
      <c r="C43" s="95">
        <v>60</v>
      </c>
      <c r="D43" s="96">
        <v>399450.06</v>
      </c>
      <c r="E43" s="96">
        <v>1338459.99</v>
      </c>
      <c r="F43" s="97">
        <v>0.29844004526425927</v>
      </c>
      <c r="G43" s="98">
        <v>11.765000000000001</v>
      </c>
      <c r="H43" s="95">
        <v>60</v>
      </c>
      <c r="I43" s="98">
        <v>11.765000000000001</v>
      </c>
      <c r="J43" s="90">
        <v>2.4651290221793261</v>
      </c>
      <c r="R43" s="99"/>
    </row>
    <row r="44" spans="1:21" x14ac:dyDescent="0.2">
      <c r="A44" s="218"/>
      <c r="B44" s="221"/>
      <c r="C44" s="95">
        <v>45</v>
      </c>
      <c r="D44" s="96">
        <v>527800.35</v>
      </c>
      <c r="E44" s="96">
        <v>1259116.8500000001</v>
      </c>
      <c r="F44" s="97">
        <v>0.41918297733844156</v>
      </c>
      <c r="G44" s="98">
        <v>16.524999999999999</v>
      </c>
      <c r="H44" s="95">
        <v>45</v>
      </c>
      <c r="I44" s="98">
        <v>16.524999999999999</v>
      </c>
      <c r="J44" s="90">
        <v>2.8048743857377501</v>
      </c>
      <c r="R44" s="99"/>
    </row>
    <row r="45" spans="1:21" x14ac:dyDescent="0.2">
      <c r="A45" s="218"/>
      <c r="B45" s="221"/>
      <c r="C45" s="95">
        <v>30</v>
      </c>
      <c r="D45" s="96">
        <v>873420.17</v>
      </c>
      <c r="E45" s="96">
        <v>1334285.3999999999</v>
      </c>
      <c r="F45" s="97">
        <v>0.65459771200374384</v>
      </c>
      <c r="G45" s="98">
        <v>25.806000000000001</v>
      </c>
      <c r="H45" s="95">
        <v>30</v>
      </c>
      <c r="I45" s="98">
        <v>25.806000000000001</v>
      </c>
      <c r="J45" s="90">
        <v>3.2506070230296542</v>
      </c>
      <c r="R45" s="99"/>
    </row>
    <row r="46" spans="1:21" x14ac:dyDescent="0.2">
      <c r="A46" s="218"/>
      <c r="B46" s="221"/>
      <c r="C46" s="95">
        <v>15</v>
      </c>
      <c r="D46" s="96">
        <v>1490429.85</v>
      </c>
      <c r="E46" s="96">
        <v>1269913.1200000001</v>
      </c>
      <c r="F46" s="97">
        <v>1.1736470995748118</v>
      </c>
      <c r="G46" s="98">
        <v>46.267000000000003</v>
      </c>
      <c r="H46" s="95">
        <v>15</v>
      </c>
      <c r="I46" s="98">
        <v>46.267000000000003</v>
      </c>
      <c r="J46" s="90">
        <v>3.8344289639895925</v>
      </c>
      <c r="R46" s="99"/>
    </row>
    <row r="47" spans="1:21" x14ac:dyDescent="0.2">
      <c r="A47" s="218"/>
      <c r="B47" s="221"/>
      <c r="C47" s="95">
        <v>5</v>
      </c>
      <c r="D47" s="96">
        <v>2339582.65</v>
      </c>
      <c r="E47" s="96">
        <v>1212395.48</v>
      </c>
      <c r="F47" s="97">
        <v>1.9297190467915635</v>
      </c>
      <c r="G47" s="98">
        <v>76.072999999999993</v>
      </c>
      <c r="H47" s="95">
        <v>5</v>
      </c>
      <c r="I47" s="98">
        <v>76.072999999999993</v>
      </c>
      <c r="J47" s="90">
        <v>4.3316934055919036</v>
      </c>
      <c r="R47" s="99"/>
    </row>
    <row r="48" spans="1:21" x14ac:dyDescent="0.2">
      <c r="A48" s="218"/>
      <c r="B48" s="221"/>
      <c r="C48" s="95">
        <v>0</v>
      </c>
      <c r="D48" s="96">
        <v>3240332.44</v>
      </c>
      <c r="E48" s="96">
        <v>1277402.55</v>
      </c>
      <c r="F48" s="97">
        <v>2.5366572502927913</v>
      </c>
      <c r="G48" s="98">
        <v>100</v>
      </c>
      <c r="H48" s="95">
        <v>0</v>
      </c>
      <c r="I48" s="98">
        <v>100</v>
      </c>
      <c r="J48" s="90">
        <v>4.6051701859880918</v>
      </c>
      <c r="R48" s="99"/>
    </row>
    <row r="49" spans="1:21" x14ac:dyDescent="0.2">
      <c r="A49" s="219"/>
      <c r="B49" s="222"/>
      <c r="C49" s="100" t="s">
        <v>77</v>
      </c>
      <c r="D49" s="101">
        <v>3147291.9</v>
      </c>
      <c r="E49" s="101">
        <v>1260883.6100000001</v>
      </c>
      <c r="F49" s="102">
        <v>2.4961002546460254</v>
      </c>
      <c r="G49" s="103">
        <v>98.400999999999996</v>
      </c>
      <c r="H49" s="100"/>
      <c r="I49" s="104"/>
      <c r="J49" s="105"/>
      <c r="R49" s="99"/>
    </row>
    <row r="50" spans="1:21" x14ac:dyDescent="0.2">
      <c r="A50" s="217" t="s">
        <v>40</v>
      </c>
      <c r="B50" s="220" t="s">
        <v>75</v>
      </c>
      <c r="C50" s="83" t="s">
        <v>76</v>
      </c>
      <c r="D50" s="84">
        <v>0</v>
      </c>
      <c r="E50" s="84">
        <v>75490.27</v>
      </c>
      <c r="F50" s="85">
        <v>0</v>
      </c>
      <c r="G50" s="86">
        <v>0</v>
      </c>
      <c r="H50" s="83"/>
      <c r="I50" s="86"/>
      <c r="J50" s="87"/>
      <c r="O50" s="88">
        <v>0.99039999999999995</v>
      </c>
      <c r="P50" s="89">
        <v>4.7377269163373245E-2</v>
      </c>
      <c r="Q50" s="90">
        <v>14.627000000000001</v>
      </c>
      <c r="R50" s="91">
        <v>94.754999999999995</v>
      </c>
      <c r="S50" s="92">
        <v>85.279499999999985</v>
      </c>
      <c r="T50" s="93">
        <v>6.0270000000000004E-2</v>
      </c>
      <c r="U50" s="94">
        <v>0.96694999999999998</v>
      </c>
    </row>
    <row r="51" spans="1:21" x14ac:dyDescent="0.2">
      <c r="A51" s="218"/>
      <c r="B51" s="221"/>
      <c r="C51" s="95">
        <v>60</v>
      </c>
      <c r="D51" s="96">
        <v>9596.44</v>
      </c>
      <c r="E51" s="96">
        <v>72926.06</v>
      </c>
      <c r="F51" s="97">
        <v>0.13159136802399582</v>
      </c>
      <c r="G51" s="98">
        <v>6.0270000000000001</v>
      </c>
      <c r="H51" s="95">
        <v>60</v>
      </c>
      <c r="I51" s="98">
        <v>6.0270000000000001</v>
      </c>
      <c r="J51" s="90">
        <v>1.7962493745009072</v>
      </c>
      <c r="R51" s="99"/>
    </row>
    <row r="52" spans="1:21" x14ac:dyDescent="0.2">
      <c r="A52" s="218"/>
      <c r="B52" s="221"/>
      <c r="C52" s="95">
        <v>45</v>
      </c>
      <c r="D52" s="96">
        <v>17193.05</v>
      </c>
      <c r="E52" s="96">
        <v>79356.27</v>
      </c>
      <c r="F52" s="97">
        <v>0.21665647843579339</v>
      </c>
      <c r="G52" s="98">
        <v>9.923</v>
      </c>
      <c r="H52" s="95">
        <v>45</v>
      </c>
      <c r="I52" s="98">
        <v>9.923</v>
      </c>
      <c r="J52" s="90">
        <v>2.2948552949321046</v>
      </c>
      <c r="R52" s="99"/>
    </row>
    <row r="53" spans="1:21" x14ac:dyDescent="0.2">
      <c r="A53" s="218"/>
      <c r="B53" s="221"/>
      <c r="C53" s="95">
        <v>30</v>
      </c>
      <c r="D53" s="96">
        <v>32205.09</v>
      </c>
      <c r="E53" s="96">
        <v>78351.009999999995</v>
      </c>
      <c r="F53" s="97">
        <v>0.41103605428953632</v>
      </c>
      <c r="G53" s="98">
        <v>18.826000000000001</v>
      </c>
      <c r="H53" s="95">
        <v>30</v>
      </c>
      <c r="I53" s="98">
        <v>18.826000000000001</v>
      </c>
      <c r="J53" s="90">
        <v>2.9352388931250286</v>
      </c>
      <c r="R53" s="99"/>
    </row>
    <row r="54" spans="1:21" x14ac:dyDescent="0.2">
      <c r="A54" s="218"/>
      <c r="B54" s="221"/>
      <c r="C54" s="95">
        <v>15</v>
      </c>
      <c r="D54" s="96">
        <v>70678.67</v>
      </c>
      <c r="E54" s="96">
        <v>77464.539999999994</v>
      </c>
      <c r="F54" s="97">
        <v>0.91240030599807354</v>
      </c>
      <c r="G54" s="98">
        <v>41.789000000000001</v>
      </c>
      <c r="H54" s="95">
        <v>15</v>
      </c>
      <c r="I54" s="98">
        <v>41.789000000000001</v>
      </c>
      <c r="J54" s="90">
        <v>3.7326331470038592</v>
      </c>
      <c r="R54" s="99"/>
    </row>
    <row r="55" spans="1:21" x14ac:dyDescent="0.2">
      <c r="A55" s="218"/>
      <c r="B55" s="221"/>
      <c r="C55" s="95">
        <v>5</v>
      </c>
      <c r="D55" s="96">
        <v>119983.61</v>
      </c>
      <c r="E55" s="96">
        <v>75017.009999999995</v>
      </c>
      <c r="F55" s="97">
        <v>1.5994187185013107</v>
      </c>
      <c r="G55" s="98">
        <v>73.256</v>
      </c>
      <c r="H55" s="95">
        <v>5</v>
      </c>
      <c r="I55" s="98">
        <v>73.256</v>
      </c>
      <c r="J55" s="90">
        <v>4.293960155805431</v>
      </c>
      <c r="R55" s="99"/>
    </row>
    <row r="56" spans="1:21" x14ac:dyDescent="0.2">
      <c r="A56" s="218"/>
      <c r="B56" s="221"/>
      <c r="C56" s="95">
        <v>0</v>
      </c>
      <c r="D56" s="96">
        <v>155650.35</v>
      </c>
      <c r="E56" s="96">
        <v>71290.14</v>
      </c>
      <c r="F56" s="97">
        <v>2.1833362930694205</v>
      </c>
      <c r="G56" s="98">
        <v>100</v>
      </c>
      <c r="H56" s="95">
        <v>0</v>
      </c>
      <c r="I56" s="98">
        <v>100</v>
      </c>
      <c r="J56" s="90">
        <v>4.6051701859880918</v>
      </c>
      <c r="R56" s="99"/>
    </row>
    <row r="57" spans="1:21" x14ac:dyDescent="0.2">
      <c r="A57" s="219"/>
      <c r="B57" s="222"/>
      <c r="C57" s="100" t="s">
        <v>77</v>
      </c>
      <c r="D57" s="101">
        <v>158231.66</v>
      </c>
      <c r="E57" s="101">
        <v>74949.31</v>
      </c>
      <c r="F57" s="102">
        <v>2.1111823444405293</v>
      </c>
      <c r="G57" s="103">
        <v>96.694999999999993</v>
      </c>
      <c r="H57" s="100"/>
      <c r="I57" s="104"/>
      <c r="J57" s="105"/>
      <c r="R57" s="99"/>
    </row>
    <row r="58" spans="1:21" x14ac:dyDescent="0.2">
      <c r="A58" s="217" t="s">
        <v>40</v>
      </c>
      <c r="B58" s="220" t="s">
        <v>78</v>
      </c>
      <c r="C58" s="83" t="s">
        <v>76</v>
      </c>
      <c r="D58" s="84">
        <v>0</v>
      </c>
      <c r="E58" s="84">
        <v>71881.39</v>
      </c>
      <c r="F58" s="85">
        <v>0</v>
      </c>
      <c r="G58" s="86">
        <v>0</v>
      </c>
      <c r="H58" s="83"/>
      <c r="I58" s="86"/>
      <c r="J58" s="87"/>
      <c r="O58" s="88">
        <v>0.97509999999999997</v>
      </c>
      <c r="P58" s="89">
        <v>1.5496947737685425E-2</v>
      </c>
      <c r="Q58" s="90">
        <v>44.718000000000004</v>
      </c>
      <c r="R58" s="91">
        <v>30.994</v>
      </c>
      <c r="S58" s="92">
        <v>122.73624000000001</v>
      </c>
      <c r="T58" s="93">
        <v>0.42261000000000004</v>
      </c>
      <c r="U58" s="94">
        <v>0.99456999999999995</v>
      </c>
    </row>
    <row r="59" spans="1:21" x14ac:dyDescent="0.2">
      <c r="A59" s="218"/>
      <c r="B59" s="221"/>
      <c r="C59" s="95">
        <v>60</v>
      </c>
      <c r="D59" s="96">
        <v>60658.71</v>
      </c>
      <c r="E59" s="96">
        <v>71105.59</v>
      </c>
      <c r="F59" s="97">
        <v>0.85307934298836419</v>
      </c>
      <c r="G59" s="98">
        <v>42.261000000000003</v>
      </c>
      <c r="H59" s="95">
        <v>60</v>
      </c>
      <c r="I59" s="98">
        <v>42.261000000000003</v>
      </c>
      <c r="J59" s="90">
        <v>3.7438646749462796</v>
      </c>
      <c r="R59" s="99"/>
    </row>
    <row r="60" spans="1:21" x14ac:dyDescent="0.2">
      <c r="A60" s="218"/>
      <c r="B60" s="221"/>
      <c r="C60" s="95">
        <v>45</v>
      </c>
      <c r="D60" s="96">
        <v>74353.66</v>
      </c>
      <c r="E60" s="96">
        <v>73419.600000000006</v>
      </c>
      <c r="F60" s="97">
        <v>1.0127222158660629</v>
      </c>
      <c r="G60" s="98">
        <v>50.17</v>
      </c>
      <c r="H60" s="95">
        <v>45</v>
      </c>
      <c r="I60" s="98">
        <v>50.17</v>
      </c>
      <c r="J60" s="90">
        <v>3.9154172384961616</v>
      </c>
      <c r="R60" s="99"/>
    </row>
    <row r="61" spans="1:21" x14ac:dyDescent="0.2">
      <c r="A61" s="218"/>
      <c r="B61" s="221"/>
      <c r="C61" s="95">
        <v>30</v>
      </c>
      <c r="D61" s="96">
        <v>87265.34</v>
      </c>
      <c r="E61" s="96">
        <v>71689.11</v>
      </c>
      <c r="F61" s="97">
        <v>1.2172747018340722</v>
      </c>
      <c r="G61" s="98">
        <v>60.302999999999997</v>
      </c>
      <c r="H61" s="95">
        <v>30</v>
      </c>
      <c r="I61" s="98">
        <v>60.302999999999997</v>
      </c>
      <c r="J61" s="90">
        <v>4.0993818537393691</v>
      </c>
      <c r="R61" s="99"/>
    </row>
    <row r="62" spans="1:21" x14ac:dyDescent="0.2">
      <c r="A62" s="218"/>
      <c r="B62" s="221"/>
      <c r="C62" s="95">
        <v>15</v>
      </c>
      <c r="D62" s="96">
        <v>124277.31</v>
      </c>
      <c r="E62" s="96">
        <v>68579.09</v>
      </c>
      <c r="F62" s="97">
        <v>1.8121749647013399</v>
      </c>
      <c r="G62" s="98">
        <v>89.775000000000006</v>
      </c>
      <c r="H62" s="95">
        <v>15</v>
      </c>
      <c r="I62" s="98">
        <v>89.775000000000006</v>
      </c>
      <c r="J62" s="90">
        <v>4.497306540112147</v>
      </c>
      <c r="R62" s="99"/>
    </row>
    <row r="63" spans="1:21" x14ac:dyDescent="0.2">
      <c r="A63" s="218"/>
      <c r="B63" s="221"/>
      <c r="C63" s="95">
        <v>5</v>
      </c>
      <c r="D63" s="96">
        <v>146667.92000000001</v>
      </c>
      <c r="E63" s="96">
        <v>74952.77</v>
      </c>
      <c r="F63" s="97">
        <v>1.9568045317071003</v>
      </c>
      <c r="G63" s="98">
        <v>96.938999999999993</v>
      </c>
      <c r="H63" s="95">
        <v>5</v>
      </c>
      <c r="I63" s="98">
        <v>96.938999999999993</v>
      </c>
      <c r="J63" s="90">
        <v>4.5740819147048528</v>
      </c>
      <c r="R63" s="99"/>
    </row>
    <row r="64" spans="1:21" x14ac:dyDescent="0.2">
      <c r="A64" s="218"/>
      <c r="B64" s="221"/>
      <c r="C64" s="95">
        <v>0</v>
      </c>
      <c r="D64" s="96">
        <v>152117.29</v>
      </c>
      <c r="E64" s="96">
        <v>75358.39</v>
      </c>
      <c r="F64" s="97">
        <v>2.0185846592529382</v>
      </c>
      <c r="G64" s="98">
        <v>100</v>
      </c>
      <c r="H64" s="95">
        <v>0</v>
      </c>
      <c r="I64" s="98">
        <v>100</v>
      </c>
      <c r="J64" s="90">
        <v>4.6051701859880918</v>
      </c>
      <c r="R64" s="99"/>
    </row>
    <row r="65" spans="1:18" x14ac:dyDescent="0.2">
      <c r="A65" s="219"/>
      <c r="B65" s="222"/>
      <c r="C65" s="100" t="s">
        <v>77</v>
      </c>
      <c r="D65" s="101">
        <v>150087.25</v>
      </c>
      <c r="E65" s="101">
        <v>74758.759999999995</v>
      </c>
      <c r="F65" s="102">
        <v>2.007620912920439</v>
      </c>
      <c r="G65" s="103">
        <v>99.456999999999994</v>
      </c>
      <c r="H65" s="100"/>
      <c r="I65" s="104"/>
      <c r="J65" s="105"/>
      <c r="R65" s="99"/>
    </row>
  </sheetData>
  <mergeCells count="16">
    <mergeCell ref="A2:A9"/>
    <mergeCell ref="B2:B9"/>
    <mergeCell ref="A10:A17"/>
    <mergeCell ref="B10:B17"/>
    <mergeCell ref="A18:A25"/>
    <mergeCell ref="B18:B25"/>
    <mergeCell ref="A50:A57"/>
    <mergeCell ref="B50:B57"/>
    <mergeCell ref="A58:A65"/>
    <mergeCell ref="B58:B65"/>
    <mergeCell ref="A26:A33"/>
    <mergeCell ref="B26:B33"/>
    <mergeCell ref="A34:A41"/>
    <mergeCell ref="B34:B41"/>
    <mergeCell ref="A42:A49"/>
    <mergeCell ref="B42:B49"/>
  </mergeCells>
  <phoneticPr fontId="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B9EA3-2E0A-426B-B591-7A5ABCE32CDF}">
  <dimension ref="A1:O73"/>
  <sheetViews>
    <sheetView workbookViewId="0">
      <selection activeCell="R7" sqref="R7"/>
    </sheetView>
  </sheetViews>
  <sheetFormatPr defaultRowHeight="14.25" x14ac:dyDescent="0.2"/>
  <cols>
    <col min="1" max="1" width="17.375" customWidth="1"/>
    <col min="2" max="2" width="16.875" customWidth="1"/>
    <col min="4" max="4" width="26.875" customWidth="1"/>
    <col min="12" max="12" width="13.125" customWidth="1"/>
  </cols>
  <sheetData>
    <row r="1" spans="1:15" ht="39" thickBot="1" x14ac:dyDescent="0.25">
      <c r="A1" s="112" t="s">
        <v>46</v>
      </c>
      <c r="B1" s="113" t="s">
        <v>10</v>
      </c>
      <c r="C1" s="112" t="s">
        <v>61</v>
      </c>
      <c r="D1" s="112" t="s">
        <v>82</v>
      </c>
      <c r="E1" s="113" t="s">
        <v>53</v>
      </c>
      <c r="F1" s="113" t="s">
        <v>54</v>
      </c>
      <c r="G1" s="112" t="s">
        <v>83</v>
      </c>
      <c r="H1" s="112" t="s">
        <v>84</v>
      </c>
      <c r="I1" s="113" t="s">
        <v>85</v>
      </c>
      <c r="J1" s="113" t="s">
        <v>86</v>
      </c>
      <c r="K1" s="113" t="s">
        <v>87</v>
      </c>
      <c r="L1" s="112" t="s">
        <v>88</v>
      </c>
      <c r="M1" s="113" t="s">
        <v>89</v>
      </c>
      <c r="N1" s="113" t="s">
        <v>90</v>
      </c>
      <c r="O1" s="113" t="s">
        <v>91</v>
      </c>
    </row>
    <row r="2" spans="1:15" ht="15" x14ac:dyDescent="0.2">
      <c r="A2" s="239" t="s">
        <v>22</v>
      </c>
      <c r="B2" s="239">
        <v>2</v>
      </c>
      <c r="C2" s="239" t="s">
        <v>92</v>
      </c>
      <c r="D2" s="114" t="s">
        <v>93</v>
      </c>
      <c r="E2" s="114">
        <v>221456</v>
      </c>
      <c r="F2" s="114">
        <v>10593394</v>
      </c>
      <c r="G2" s="114">
        <v>2.0899999999999998E-2</v>
      </c>
      <c r="H2" s="115">
        <f>G2/G5*100</f>
        <v>30.555555555555554</v>
      </c>
      <c r="I2" s="243">
        <f>AVERAGE(H2:H4)</f>
        <v>29.418855007778188</v>
      </c>
      <c r="J2" s="240">
        <f>STDEV(H2:H4)</f>
        <v>1.1634749769940032</v>
      </c>
      <c r="K2" s="240">
        <f>J2/I2*100</f>
        <v>3.9548615222665418</v>
      </c>
      <c r="L2" s="116">
        <f>(G2+G5)*100/I8</f>
        <v>78.173329442661213</v>
      </c>
      <c r="M2" s="240">
        <f>AVERAGE(L2:L4)</f>
        <v>79.107090749927053</v>
      </c>
      <c r="N2" s="240">
        <f>STDEV(L2:L4)</f>
        <v>0.88121790898986885</v>
      </c>
      <c r="O2" s="240">
        <f>N2/M2*100</f>
        <v>1.1139556525666841</v>
      </c>
    </row>
    <row r="3" spans="1:15" ht="15" x14ac:dyDescent="0.2">
      <c r="A3" s="230"/>
      <c r="B3" s="230"/>
      <c r="C3" s="230"/>
      <c r="D3" s="117" t="s">
        <v>93</v>
      </c>
      <c r="E3" s="117">
        <v>212690</v>
      </c>
      <c r="F3" s="117">
        <v>10602837</v>
      </c>
      <c r="G3" s="117">
        <v>2.01E-2</v>
      </c>
      <c r="H3" s="118">
        <f>G3/G6*100</f>
        <v>28.230337078651687</v>
      </c>
      <c r="I3" s="242"/>
      <c r="J3" s="238"/>
      <c r="K3" s="238"/>
      <c r="L3" s="116">
        <f>(G3+G6)*100/I8</f>
        <v>79.924131893784633</v>
      </c>
      <c r="M3" s="224"/>
      <c r="N3" s="238"/>
      <c r="O3" s="238"/>
    </row>
    <row r="4" spans="1:15" ht="15" x14ac:dyDescent="0.2">
      <c r="A4" s="230"/>
      <c r="B4" s="230"/>
      <c r="C4" s="230"/>
      <c r="D4" s="117" t="s">
        <v>93</v>
      </c>
      <c r="E4" s="117">
        <v>216560</v>
      </c>
      <c r="F4" s="117">
        <v>10494984</v>
      </c>
      <c r="G4" s="117">
        <v>2.06E-2</v>
      </c>
      <c r="H4" s="118">
        <f>G4/G7*100</f>
        <v>29.470672389127323</v>
      </c>
      <c r="I4" s="234"/>
      <c r="J4" s="225"/>
      <c r="K4" s="225"/>
      <c r="L4" s="121">
        <f>(G4+G7)*100/I8</f>
        <v>79.223810913335271</v>
      </c>
      <c r="M4" s="225"/>
      <c r="N4" s="225"/>
      <c r="O4" s="225"/>
    </row>
    <row r="5" spans="1:15" ht="15" x14ac:dyDescent="0.2">
      <c r="A5" s="230"/>
      <c r="B5" s="230"/>
      <c r="C5" s="230"/>
      <c r="D5" s="122" t="s">
        <v>94</v>
      </c>
      <c r="E5" s="122">
        <v>730626</v>
      </c>
      <c r="F5" s="122">
        <v>10676896</v>
      </c>
      <c r="G5" s="122">
        <v>6.8400000000000002E-2</v>
      </c>
      <c r="H5" s="123"/>
      <c r="I5" s="124"/>
      <c r="J5" s="124"/>
      <c r="K5" s="124"/>
      <c r="L5" s="124"/>
      <c r="M5" s="124"/>
      <c r="N5" s="124"/>
      <c r="O5" s="124"/>
    </row>
    <row r="6" spans="1:15" ht="15" x14ac:dyDescent="0.2">
      <c r="A6" s="230"/>
      <c r="B6" s="230"/>
      <c r="C6" s="230"/>
      <c r="D6" s="117" t="s">
        <v>94</v>
      </c>
      <c r="E6" s="117">
        <v>752113</v>
      </c>
      <c r="F6" s="117">
        <v>10559093</v>
      </c>
      <c r="G6" s="117">
        <v>7.1199999999999999E-2</v>
      </c>
      <c r="H6" s="124"/>
      <c r="I6" s="124"/>
      <c r="J6" s="124"/>
      <c r="K6" s="124"/>
      <c r="L6" s="124"/>
      <c r="M6" s="124"/>
      <c r="N6" s="124"/>
      <c r="O6" s="124"/>
    </row>
    <row r="7" spans="1:15" ht="15" x14ac:dyDescent="0.2">
      <c r="A7" s="230"/>
      <c r="B7" s="230"/>
      <c r="C7" s="230"/>
      <c r="D7" s="117" t="s">
        <v>94</v>
      </c>
      <c r="E7" s="117">
        <v>736807</v>
      </c>
      <c r="F7" s="117">
        <v>10544842</v>
      </c>
      <c r="G7" s="117">
        <v>6.9900000000000004E-2</v>
      </c>
      <c r="H7" s="125"/>
      <c r="I7" s="125"/>
      <c r="J7" s="124"/>
      <c r="K7" s="124"/>
      <c r="L7" s="124"/>
      <c r="M7" s="124"/>
      <c r="N7" s="124"/>
      <c r="O7" s="124"/>
    </row>
    <row r="8" spans="1:15" ht="15" x14ac:dyDescent="0.2">
      <c r="A8" s="230"/>
      <c r="B8" s="230"/>
      <c r="C8" s="230"/>
      <c r="D8" s="122" t="s">
        <v>95</v>
      </c>
      <c r="E8" s="122">
        <v>1236448</v>
      </c>
      <c r="F8" s="122">
        <v>10819664</v>
      </c>
      <c r="G8" s="122">
        <v>0.1143</v>
      </c>
      <c r="H8" s="126"/>
      <c r="I8" s="235">
        <f>AVERAGE(G8:G10)</f>
        <v>0.11423333333333334</v>
      </c>
      <c r="J8" s="118"/>
      <c r="K8" s="118"/>
      <c r="L8" s="118"/>
      <c r="M8" s="126"/>
      <c r="N8" s="126"/>
      <c r="O8" s="126"/>
    </row>
    <row r="9" spans="1:15" ht="15" x14ac:dyDescent="0.2">
      <c r="A9" s="230"/>
      <c r="B9" s="230"/>
      <c r="C9" s="230"/>
      <c r="D9" s="117" t="s">
        <v>95</v>
      </c>
      <c r="E9" s="117">
        <v>1208811</v>
      </c>
      <c r="F9" s="117">
        <v>10469846</v>
      </c>
      <c r="G9" s="117">
        <v>0.11550000000000001</v>
      </c>
      <c r="H9" s="127"/>
      <c r="I9" s="236"/>
      <c r="J9" s="118"/>
      <c r="K9" s="118"/>
      <c r="L9" s="118"/>
      <c r="M9" s="126"/>
      <c r="N9" s="126"/>
      <c r="O9" s="126"/>
    </row>
    <row r="10" spans="1:15" ht="15.75" thickBot="1" x14ac:dyDescent="0.25">
      <c r="A10" s="230"/>
      <c r="B10" s="230"/>
      <c r="C10" s="231"/>
      <c r="D10" s="128" t="s">
        <v>95</v>
      </c>
      <c r="E10" s="128">
        <v>1178093</v>
      </c>
      <c r="F10" s="128">
        <v>10432280</v>
      </c>
      <c r="G10" s="128">
        <v>0.1129</v>
      </c>
      <c r="H10" s="129"/>
      <c r="I10" s="237"/>
      <c r="J10" s="130"/>
      <c r="K10" s="130"/>
      <c r="L10" s="130"/>
      <c r="M10" s="129"/>
      <c r="N10" s="129"/>
      <c r="O10" s="129"/>
    </row>
    <row r="11" spans="1:15" ht="15" x14ac:dyDescent="0.2">
      <c r="A11" s="239" t="s">
        <v>22</v>
      </c>
      <c r="B11" s="239">
        <v>2</v>
      </c>
      <c r="C11" s="229" t="s">
        <v>96</v>
      </c>
      <c r="D11" s="131" t="s">
        <v>97</v>
      </c>
      <c r="E11" s="131">
        <v>125053</v>
      </c>
      <c r="F11" s="131">
        <v>11959705</v>
      </c>
      <c r="G11" s="131">
        <v>1.0500000000000001E-2</v>
      </c>
      <c r="H11" s="118">
        <f>G11/G14*100</f>
        <v>15.909090909090908</v>
      </c>
      <c r="I11" s="232">
        <f>AVERAGE(H11:H13)</f>
        <v>16.194978151499893</v>
      </c>
      <c r="J11" s="223">
        <f>STDEV(H11:H13)</f>
        <v>0.2758820019668789</v>
      </c>
      <c r="K11" s="223">
        <f>J11/I11*100</f>
        <v>1.7035033909034831</v>
      </c>
      <c r="L11" s="116">
        <f>(G11+G14)*100/I17</f>
        <v>86.538461538461533</v>
      </c>
      <c r="M11" s="223">
        <f>AVERAGE(L11:L13)</f>
        <v>84.690799396681754</v>
      </c>
      <c r="N11" s="223">
        <f>STDEV(L11:L13)</f>
        <v>1.9275079817695382</v>
      </c>
      <c r="O11" s="223">
        <f>N11/M11*100</f>
        <v>2.2759355154286798</v>
      </c>
    </row>
    <row r="12" spans="1:15" ht="15" x14ac:dyDescent="0.2">
      <c r="A12" s="230"/>
      <c r="B12" s="230"/>
      <c r="C12" s="230"/>
      <c r="D12" s="117" t="s">
        <v>97</v>
      </c>
      <c r="E12" s="117">
        <v>127099</v>
      </c>
      <c r="F12" s="117">
        <v>12419137</v>
      </c>
      <c r="G12" s="117">
        <v>1.0200000000000001E-2</v>
      </c>
      <c r="H12" s="118">
        <f>G12/G15*100</f>
        <v>16.216216216216218</v>
      </c>
      <c r="I12" s="242"/>
      <c r="J12" s="238"/>
      <c r="K12" s="238"/>
      <c r="L12" s="116">
        <f>(G12+G15)*100/I17</f>
        <v>82.692307692307693</v>
      </c>
      <c r="M12" s="238"/>
      <c r="N12" s="238"/>
      <c r="O12" s="238"/>
    </row>
    <row r="13" spans="1:15" ht="15" x14ac:dyDescent="0.2">
      <c r="A13" s="230"/>
      <c r="B13" s="230"/>
      <c r="C13" s="230"/>
      <c r="D13" s="117" t="s">
        <v>97</v>
      </c>
      <c r="E13" s="117">
        <v>130729</v>
      </c>
      <c r="F13" s="117">
        <v>12275090</v>
      </c>
      <c r="G13" s="117">
        <v>1.06E-2</v>
      </c>
      <c r="H13" s="118">
        <f>G13/G16*100</f>
        <v>16.459627329192546</v>
      </c>
      <c r="I13" s="234"/>
      <c r="J13" s="225"/>
      <c r="K13" s="225"/>
      <c r="L13" s="121">
        <f>(G13+G16)*100/I17</f>
        <v>84.841628959276022</v>
      </c>
      <c r="M13" s="225"/>
      <c r="N13" s="225"/>
      <c r="O13" s="225"/>
    </row>
    <row r="14" spans="1:15" ht="15" x14ac:dyDescent="0.2">
      <c r="A14" s="230"/>
      <c r="B14" s="230"/>
      <c r="C14" s="230"/>
      <c r="D14" s="122" t="s">
        <v>98</v>
      </c>
      <c r="E14" s="122">
        <v>797762</v>
      </c>
      <c r="F14" s="122">
        <v>12085197</v>
      </c>
      <c r="G14" s="122">
        <v>6.6000000000000003E-2</v>
      </c>
      <c r="H14" s="123"/>
      <c r="I14" s="124"/>
      <c r="J14" s="124"/>
      <c r="K14" s="124"/>
      <c r="L14" s="124"/>
      <c r="M14" s="124"/>
      <c r="N14" s="124"/>
      <c r="O14" s="124"/>
    </row>
    <row r="15" spans="1:15" ht="15" x14ac:dyDescent="0.2">
      <c r="A15" s="230"/>
      <c r="B15" s="230"/>
      <c r="C15" s="230"/>
      <c r="D15" s="117" t="s">
        <v>98</v>
      </c>
      <c r="E15" s="117">
        <v>777098</v>
      </c>
      <c r="F15" s="117">
        <v>12360767</v>
      </c>
      <c r="G15" s="117">
        <v>6.2899999999999998E-2</v>
      </c>
      <c r="H15" s="124"/>
      <c r="I15" s="124"/>
      <c r="J15" s="124"/>
      <c r="K15" s="124"/>
      <c r="L15" s="124"/>
      <c r="M15" s="124"/>
      <c r="N15" s="124"/>
      <c r="O15" s="124"/>
    </row>
    <row r="16" spans="1:15" ht="15" x14ac:dyDescent="0.2">
      <c r="A16" s="230"/>
      <c r="B16" s="230"/>
      <c r="C16" s="230"/>
      <c r="D16" s="117" t="s">
        <v>98</v>
      </c>
      <c r="E16" s="117">
        <v>808029</v>
      </c>
      <c r="F16" s="117">
        <v>12547701</v>
      </c>
      <c r="G16" s="117">
        <v>6.4399999999999999E-2</v>
      </c>
      <c r="H16" s="125"/>
      <c r="I16" s="125"/>
      <c r="J16" s="124"/>
      <c r="K16" s="124"/>
      <c r="L16" s="124"/>
      <c r="M16" s="124"/>
      <c r="N16" s="124"/>
      <c r="O16" s="124"/>
    </row>
    <row r="17" spans="1:15" ht="15" x14ac:dyDescent="0.2">
      <c r="A17" s="230"/>
      <c r="B17" s="230"/>
      <c r="C17" s="230"/>
      <c r="D17" s="122" t="s">
        <v>99</v>
      </c>
      <c r="E17" s="122">
        <v>1086145</v>
      </c>
      <c r="F17" s="122">
        <v>12146764</v>
      </c>
      <c r="G17" s="122">
        <v>8.9399999999999993E-2</v>
      </c>
      <c r="H17" s="126"/>
      <c r="I17" s="235">
        <f>AVERAGE(G17:G19)</f>
        <v>8.8399999999999992E-2</v>
      </c>
      <c r="J17" s="118"/>
      <c r="K17" s="118"/>
      <c r="L17" s="118"/>
      <c r="M17" s="126"/>
      <c r="N17" s="126"/>
      <c r="O17" s="126"/>
    </row>
    <row r="18" spans="1:15" ht="15" x14ac:dyDescent="0.2">
      <c r="A18" s="230"/>
      <c r="B18" s="230"/>
      <c r="C18" s="230"/>
      <c r="D18" s="117" t="s">
        <v>99</v>
      </c>
      <c r="E18" s="117">
        <v>1077283</v>
      </c>
      <c r="F18" s="117">
        <v>12455994</v>
      </c>
      <c r="G18" s="117">
        <v>8.6499999999999994E-2</v>
      </c>
      <c r="H18" s="127"/>
      <c r="I18" s="236"/>
      <c r="J18" s="118"/>
      <c r="K18" s="118"/>
      <c r="L18" s="118"/>
      <c r="M18" s="126"/>
      <c r="N18" s="126"/>
      <c r="O18" s="126"/>
    </row>
    <row r="19" spans="1:15" ht="15.75" thickBot="1" x14ac:dyDescent="0.25">
      <c r="A19" s="241"/>
      <c r="B19" s="241"/>
      <c r="C19" s="231"/>
      <c r="D19" s="128" t="s">
        <v>99</v>
      </c>
      <c r="E19" s="128">
        <v>1108691</v>
      </c>
      <c r="F19" s="128">
        <v>12416515</v>
      </c>
      <c r="G19" s="128">
        <v>8.9300000000000004E-2</v>
      </c>
      <c r="H19" s="129"/>
      <c r="I19" s="237"/>
      <c r="J19" s="130"/>
      <c r="K19" s="130"/>
      <c r="L19" s="130"/>
      <c r="M19" s="129"/>
      <c r="N19" s="129"/>
      <c r="O19" s="129"/>
    </row>
    <row r="20" spans="1:15" ht="15" x14ac:dyDescent="0.2">
      <c r="A20" s="239" t="s">
        <v>28</v>
      </c>
      <c r="B20" s="239">
        <v>2</v>
      </c>
      <c r="C20" s="230" t="s">
        <v>92</v>
      </c>
      <c r="D20" s="117" t="s">
        <v>100</v>
      </c>
      <c r="E20" s="133">
        <v>4155.8830239999998</v>
      </c>
      <c r="F20" s="133">
        <v>209887.94190000001</v>
      </c>
      <c r="G20" s="127">
        <v>1.9800484898651528E-2</v>
      </c>
      <c r="H20" s="118">
        <f>G20/G23*100</f>
        <v>17.899223781319982</v>
      </c>
      <c r="I20" s="120"/>
      <c r="J20" s="120"/>
      <c r="K20" s="120"/>
      <c r="L20" s="116">
        <f>(G20+G23)*100/I27</f>
        <v>96.979726950475964</v>
      </c>
      <c r="M20" s="118"/>
      <c r="N20" s="118"/>
      <c r="O20" s="118"/>
    </row>
    <row r="21" spans="1:15" ht="15" x14ac:dyDescent="0.2">
      <c r="A21" s="230"/>
      <c r="B21" s="230"/>
      <c r="C21" s="230"/>
      <c r="D21" s="117" t="s">
        <v>100</v>
      </c>
      <c r="E21" s="133">
        <v>4044.5964319999998</v>
      </c>
      <c r="F21" s="133">
        <v>211630.30530000001</v>
      </c>
      <c r="G21" s="127">
        <v>1.9111612707199545E-2</v>
      </c>
      <c r="H21" s="118">
        <f>G21/G24*100</f>
        <v>17.967636897272385</v>
      </c>
      <c r="I21" s="119">
        <f>AVERAGE(H20:H22)</f>
        <v>18.028393454902709</v>
      </c>
      <c r="J21" s="116">
        <f>STDEV(H20:H22)</f>
        <v>0.16800020412390176</v>
      </c>
      <c r="K21" s="116">
        <f>J21/I21*100</f>
        <v>0.93186453104735834</v>
      </c>
      <c r="L21" s="116">
        <f>(G21+G24)*100/I27</f>
        <v>93.303435760606249</v>
      </c>
      <c r="M21" s="116">
        <f>AVERAGE(L20:L22)</f>
        <v>94.181945178414551</v>
      </c>
      <c r="N21" s="116">
        <f>STDEV(L20:L22)</f>
        <v>2.4782017685266413</v>
      </c>
      <c r="O21" s="116">
        <f>N21/M21*100</f>
        <v>2.6312917659876676</v>
      </c>
    </row>
    <row r="22" spans="1:15" ht="15" x14ac:dyDescent="0.2">
      <c r="A22" s="230"/>
      <c r="B22" s="230"/>
      <c r="C22" s="230"/>
      <c r="D22" s="117" t="s">
        <v>100</v>
      </c>
      <c r="E22" s="134">
        <v>4074.4343640000002</v>
      </c>
      <c r="F22" s="134">
        <v>213081.69399999999</v>
      </c>
      <c r="G22" s="135">
        <v>1.91214659857172E-2</v>
      </c>
      <c r="H22" s="118">
        <f>G22/G25*100</f>
        <v>18.218319686115752</v>
      </c>
      <c r="I22" s="136"/>
      <c r="J22" s="136"/>
      <c r="K22" s="136"/>
      <c r="L22" s="121">
        <f>(G22+G25)*100/I27</f>
        <v>92.26267282416147</v>
      </c>
      <c r="M22" s="121"/>
      <c r="N22" s="121"/>
      <c r="O22" s="121"/>
    </row>
    <row r="23" spans="1:15" ht="15" x14ac:dyDescent="0.2">
      <c r="A23" s="230"/>
      <c r="B23" s="230"/>
      <c r="C23" s="230"/>
      <c r="D23" s="122" t="s">
        <v>101</v>
      </c>
      <c r="E23" s="133">
        <v>22088.936969999999</v>
      </c>
      <c r="F23" s="133">
        <v>199679.36540000001</v>
      </c>
      <c r="G23" s="127">
        <v>0.11062203110347023</v>
      </c>
      <c r="H23" s="123"/>
      <c r="I23" s="124"/>
      <c r="J23" s="124"/>
      <c r="K23" s="124"/>
      <c r="L23" s="124"/>
      <c r="M23" s="124"/>
      <c r="N23" s="124"/>
      <c r="O23" s="124"/>
    </row>
    <row r="24" spans="1:15" ht="15" x14ac:dyDescent="0.2">
      <c r="A24" s="230"/>
      <c r="B24" s="230"/>
      <c r="C24" s="230"/>
      <c r="D24" s="117" t="s">
        <v>101</v>
      </c>
      <c r="E24" s="133">
        <v>21241.859990000001</v>
      </c>
      <c r="F24" s="133">
        <v>199703.72630000001</v>
      </c>
      <c r="G24" s="127">
        <v>0.10636686847840755</v>
      </c>
      <c r="H24" s="124"/>
      <c r="I24" s="124"/>
      <c r="J24" s="124"/>
      <c r="K24" s="124"/>
      <c r="L24" s="124"/>
      <c r="M24" s="124"/>
      <c r="N24" s="124"/>
      <c r="O24" s="124"/>
    </row>
    <row r="25" spans="1:15" ht="15" x14ac:dyDescent="0.2">
      <c r="A25" s="230"/>
      <c r="B25" s="230"/>
      <c r="C25" s="230"/>
      <c r="D25" s="117" t="s">
        <v>101</v>
      </c>
      <c r="E25" s="134">
        <v>21898.79393</v>
      </c>
      <c r="F25" s="134">
        <v>208644.68700000001</v>
      </c>
      <c r="G25" s="135">
        <v>0.10495735235280637</v>
      </c>
      <c r="H25" s="125"/>
      <c r="I25" s="125"/>
      <c r="J25" s="124"/>
      <c r="K25" s="124"/>
      <c r="L25" s="124"/>
      <c r="M25" s="124"/>
      <c r="N25" s="124"/>
      <c r="O25" s="124"/>
    </row>
    <row r="26" spans="1:15" ht="15" x14ac:dyDescent="0.2">
      <c r="A26" s="230"/>
      <c r="B26" s="230"/>
      <c r="C26" s="230"/>
      <c r="D26" s="122" t="s">
        <v>102</v>
      </c>
      <c r="E26" s="133">
        <v>26680.9061</v>
      </c>
      <c r="F26" s="133">
        <v>205919.24040000001</v>
      </c>
      <c r="G26" s="127">
        <v>0.12956975777577703</v>
      </c>
      <c r="H26" s="126"/>
      <c r="I26" s="126"/>
      <c r="J26" s="118"/>
      <c r="K26" s="118"/>
      <c r="L26" s="118"/>
      <c r="M26" s="126"/>
      <c r="N26" s="126"/>
      <c r="O26" s="126"/>
    </row>
    <row r="27" spans="1:15" ht="15" x14ac:dyDescent="0.2">
      <c r="A27" s="230"/>
      <c r="B27" s="230"/>
      <c r="C27" s="230"/>
      <c r="D27" s="117" t="s">
        <v>102</v>
      </c>
      <c r="E27" s="133">
        <v>26627.771560000001</v>
      </c>
      <c r="F27" s="133">
        <v>196753.9558</v>
      </c>
      <c r="G27" s="127">
        <v>0.13533538094180469</v>
      </c>
      <c r="H27" s="127"/>
      <c r="I27" s="127">
        <f>AVERAGE(G26:G28)</f>
        <v>0.13448430935335984</v>
      </c>
      <c r="J27" s="118"/>
      <c r="K27" s="118"/>
      <c r="L27" s="118"/>
      <c r="M27" s="126"/>
      <c r="N27" s="126"/>
      <c r="O27" s="126"/>
    </row>
    <row r="28" spans="1:15" ht="15.75" thickBot="1" x14ac:dyDescent="0.25">
      <c r="A28" s="231"/>
      <c r="B28" s="231"/>
      <c r="C28" s="231"/>
      <c r="D28" s="128" t="s">
        <v>102</v>
      </c>
      <c r="E28" s="137">
        <v>28497.678779999998</v>
      </c>
      <c r="F28" s="137">
        <v>205688.44089999999</v>
      </c>
      <c r="G28" s="138">
        <v>0.13854778934249776</v>
      </c>
      <c r="H28" s="129"/>
      <c r="I28" s="129"/>
      <c r="J28" s="130"/>
      <c r="K28" s="130"/>
      <c r="L28" s="130"/>
      <c r="M28" s="129"/>
      <c r="N28" s="129"/>
      <c r="O28" s="129"/>
    </row>
    <row r="29" spans="1:15" ht="15" x14ac:dyDescent="0.2">
      <c r="A29" s="230" t="s">
        <v>28</v>
      </c>
      <c r="B29" s="230">
        <v>2</v>
      </c>
      <c r="C29" s="230" t="s">
        <v>96</v>
      </c>
      <c r="D29" s="117" t="s">
        <v>103</v>
      </c>
      <c r="E29" s="133">
        <v>2613.5091400000001</v>
      </c>
      <c r="F29" s="133">
        <v>218017.62719999999</v>
      </c>
      <c r="G29" s="127">
        <v>1.1987604734375351E-2</v>
      </c>
      <c r="H29" s="118">
        <f>G29/G32*100</f>
        <v>10.084463442649668</v>
      </c>
      <c r="I29" s="232">
        <f>AVERAGE(H29:H31)</f>
        <v>10.411469532831383</v>
      </c>
      <c r="J29" s="223">
        <f>STDEV(H29:H31)</f>
        <v>1.0498569067469097</v>
      </c>
      <c r="K29" s="223">
        <f>J29/I29*100</f>
        <v>10.083657291953893</v>
      </c>
      <c r="L29" s="116">
        <f>(G29+G32)*100/I35</f>
        <v>102.88704356163825</v>
      </c>
      <c r="M29" s="223">
        <f>AVERAGE(L29:L31)</f>
        <v>97.874272653496348</v>
      </c>
      <c r="N29" s="223">
        <f>STDEV(L29:L31)</f>
        <v>4.4257155424426609</v>
      </c>
      <c r="O29" s="223">
        <f>N29/M29*100</f>
        <v>4.5218374782829729</v>
      </c>
    </row>
    <row r="30" spans="1:15" ht="15" x14ac:dyDescent="0.2">
      <c r="A30" s="230"/>
      <c r="B30" s="230"/>
      <c r="C30" s="230"/>
      <c r="D30" s="117" t="s">
        <v>103</v>
      </c>
      <c r="E30" s="133">
        <v>2635.3936050000002</v>
      </c>
      <c r="F30" s="133">
        <v>211161.85870000001</v>
      </c>
      <c r="G30" s="127">
        <v>1.2480443301761863E-2</v>
      </c>
      <c r="H30" s="118">
        <f>G30/G33*100</f>
        <v>11.585912629251814</v>
      </c>
      <c r="I30" s="233"/>
      <c r="J30" s="224"/>
      <c r="K30" s="238"/>
      <c r="L30" s="116">
        <f>(G30+G33)*100/I35</f>
        <v>94.507042306611837</v>
      </c>
      <c r="M30" s="238"/>
      <c r="N30" s="238"/>
      <c r="O30" s="238"/>
    </row>
    <row r="31" spans="1:15" ht="15" x14ac:dyDescent="0.2">
      <c r="A31" s="230"/>
      <c r="B31" s="230"/>
      <c r="C31" s="230"/>
      <c r="D31" s="117" t="s">
        <v>103</v>
      </c>
      <c r="E31" s="134">
        <v>2143.4911750000001</v>
      </c>
      <c r="F31" s="134">
        <v>200631.41649999999</v>
      </c>
      <c r="G31" s="135">
        <v>1.0683726469129526E-2</v>
      </c>
      <c r="H31" s="118">
        <f>G31/G34*100</f>
        <v>9.5640325265926673</v>
      </c>
      <c r="I31" s="234"/>
      <c r="J31" s="225"/>
      <c r="K31" s="225"/>
      <c r="L31" s="121">
        <f>(G31+G34)*100/I35</f>
        <v>96.228732092238957</v>
      </c>
      <c r="M31" s="225"/>
      <c r="N31" s="225"/>
      <c r="O31" s="225"/>
    </row>
    <row r="32" spans="1:15" ht="15" x14ac:dyDescent="0.2">
      <c r="A32" s="230"/>
      <c r="B32" s="230"/>
      <c r="C32" s="230"/>
      <c r="D32" s="122" t="s">
        <v>104</v>
      </c>
      <c r="E32" s="133">
        <v>23562.868160000002</v>
      </c>
      <c r="F32" s="133">
        <v>198220.48509999999</v>
      </c>
      <c r="G32" s="127">
        <v>0.11887201339514834</v>
      </c>
      <c r="H32" s="123"/>
      <c r="I32" s="124"/>
      <c r="J32" s="124"/>
      <c r="K32" s="124"/>
      <c r="L32" s="124"/>
      <c r="M32" s="124"/>
      <c r="N32" s="124"/>
      <c r="O32" s="124"/>
    </row>
    <row r="33" spans="1:15" ht="15" x14ac:dyDescent="0.2">
      <c r="A33" s="230"/>
      <c r="B33" s="230"/>
      <c r="C33" s="230"/>
      <c r="D33" s="117" t="s">
        <v>104</v>
      </c>
      <c r="E33" s="133">
        <v>24375.99279</v>
      </c>
      <c r="F33" s="133">
        <v>226288.53469999999</v>
      </c>
      <c r="G33" s="127">
        <v>0.10772084773237078</v>
      </c>
      <c r="H33" s="124"/>
      <c r="I33" s="124"/>
      <c r="J33" s="124"/>
      <c r="K33" s="124"/>
      <c r="L33" s="124"/>
      <c r="M33" s="124"/>
      <c r="N33" s="124"/>
      <c r="O33" s="124"/>
    </row>
    <row r="34" spans="1:15" ht="15" x14ac:dyDescent="0.2">
      <c r="A34" s="230"/>
      <c r="B34" s="230"/>
      <c r="C34" s="230"/>
      <c r="D34" s="117" t="s">
        <v>104</v>
      </c>
      <c r="E34" s="134">
        <v>23337.313900000001</v>
      </c>
      <c r="F34" s="134">
        <v>208914.7732</v>
      </c>
      <c r="G34" s="135">
        <v>0.1117073414318026</v>
      </c>
      <c r="H34" s="125"/>
      <c r="I34" s="125"/>
      <c r="J34" s="124"/>
      <c r="K34" s="124"/>
      <c r="L34" s="124"/>
      <c r="M34" s="124"/>
      <c r="N34" s="124"/>
      <c r="O34" s="124"/>
    </row>
    <row r="35" spans="1:15" ht="15" x14ac:dyDescent="0.2">
      <c r="A35" s="230"/>
      <c r="B35" s="230"/>
      <c r="C35" s="230"/>
      <c r="D35" s="122" t="s">
        <v>105</v>
      </c>
      <c r="E35" s="133">
        <v>27878.916580000001</v>
      </c>
      <c r="F35" s="133">
        <v>198977.5906</v>
      </c>
      <c r="G35" s="127">
        <v>0.1401108360792464</v>
      </c>
      <c r="H35" s="126"/>
      <c r="I35" s="235">
        <f>AVERAGE(G35:G37)</f>
        <v>0.12718765512114985</v>
      </c>
      <c r="J35" s="118"/>
      <c r="K35" s="118"/>
      <c r="L35" s="118"/>
      <c r="M35" s="126"/>
      <c r="N35" s="126"/>
      <c r="O35" s="126"/>
    </row>
    <row r="36" spans="1:15" ht="15" x14ac:dyDescent="0.2">
      <c r="A36" s="230"/>
      <c r="B36" s="230"/>
      <c r="C36" s="230"/>
      <c r="D36" s="117" t="s">
        <v>105</v>
      </c>
      <c r="E36" s="133">
        <v>26439.579720000002</v>
      </c>
      <c r="F36" s="133">
        <v>221077.56090000001</v>
      </c>
      <c r="G36" s="127">
        <v>0.11959413525445675</v>
      </c>
      <c r="H36" s="127"/>
      <c r="I36" s="236"/>
      <c r="J36" s="118"/>
      <c r="K36" s="118"/>
      <c r="L36" s="118"/>
      <c r="M36" s="126"/>
      <c r="N36" s="126"/>
      <c r="O36" s="126"/>
    </row>
    <row r="37" spans="1:15" ht="15.75" thickBot="1" x14ac:dyDescent="0.25">
      <c r="A37" s="231"/>
      <c r="B37" s="231"/>
      <c r="C37" s="231"/>
      <c r="D37" s="128" t="s">
        <v>105</v>
      </c>
      <c r="E37" s="137">
        <v>26187.75848</v>
      </c>
      <c r="F37" s="137">
        <v>214903.9026</v>
      </c>
      <c r="G37" s="138">
        <v>0.1218579940297464</v>
      </c>
      <c r="H37" s="129"/>
      <c r="I37" s="237"/>
      <c r="J37" s="130"/>
      <c r="K37" s="130"/>
      <c r="L37" s="130"/>
      <c r="M37" s="129"/>
      <c r="N37" s="129"/>
      <c r="O37" s="129"/>
    </row>
    <row r="38" spans="1:15" ht="15" x14ac:dyDescent="0.2">
      <c r="A38" s="230" t="s">
        <v>34</v>
      </c>
      <c r="B38" s="230">
        <v>2</v>
      </c>
      <c r="C38" s="230" t="s">
        <v>92</v>
      </c>
      <c r="D38" s="117" t="s">
        <v>106</v>
      </c>
      <c r="E38" s="139">
        <v>1327150</v>
      </c>
      <c r="F38" s="139">
        <v>8447117</v>
      </c>
      <c r="G38" s="140">
        <v>0.15709999999999999</v>
      </c>
      <c r="H38" s="118">
        <f>G38/G41*100</f>
        <v>19.934018525567822</v>
      </c>
      <c r="I38" s="232">
        <f>AVERAGE(H38:H40)</f>
        <v>22.967256933270772</v>
      </c>
      <c r="J38" s="223">
        <f>STDEV(H38:H40)</f>
        <v>3.2407257243624268</v>
      </c>
      <c r="K38" s="223">
        <f>J38/I38*100</f>
        <v>14.110199288395883</v>
      </c>
      <c r="L38" s="120">
        <f>(G38+G41)*100/I44</f>
        <v>83.084766620762409</v>
      </c>
      <c r="M38" s="223">
        <f>AVERAGE(L38:L40)</f>
        <v>83.852442204576747</v>
      </c>
      <c r="N38" s="223">
        <f>STDEV(L38:L40)</f>
        <v>0.66505896012053078</v>
      </c>
      <c r="O38" s="223">
        <f>N38/M38*100</f>
        <v>0.7931301016826332</v>
      </c>
    </row>
    <row r="39" spans="1:15" ht="15" x14ac:dyDescent="0.2">
      <c r="A39" s="230"/>
      <c r="B39" s="230"/>
      <c r="C39" s="230"/>
      <c r="D39" s="117" t="s">
        <v>106</v>
      </c>
      <c r="E39" s="139">
        <v>1543842</v>
      </c>
      <c r="F39" s="139">
        <v>8744343</v>
      </c>
      <c r="G39" s="140">
        <v>0.17660000000000001</v>
      </c>
      <c r="H39" s="118">
        <f>G39/G42*100</f>
        <v>22.586008440977107</v>
      </c>
      <c r="I39" s="233"/>
      <c r="J39" s="224"/>
      <c r="K39" s="224"/>
      <c r="L39" s="120">
        <f>(G39+G42)*100/I44</f>
        <v>84.253860353365184</v>
      </c>
      <c r="M39" s="224"/>
      <c r="N39" s="224"/>
      <c r="O39" s="224"/>
    </row>
    <row r="40" spans="1:15" ht="15" x14ac:dyDescent="0.2">
      <c r="A40" s="230"/>
      <c r="B40" s="230"/>
      <c r="C40" s="230"/>
      <c r="D40" s="117" t="s">
        <v>106</v>
      </c>
      <c r="E40" s="141">
        <v>1727391</v>
      </c>
      <c r="F40" s="141">
        <v>8638744</v>
      </c>
      <c r="G40" s="142">
        <v>0.2</v>
      </c>
      <c r="H40" s="118">
        <f>G40/G43*100</f>
        <v>26.381743833267379</v>
      </c>
      <c r="I40" s="234"/>
      <c r="J40" s="225"/>
      <c r="K40" s="225"/>
      <c r="L40" s="121">
        <f>(G40+G43)*100/I44</f>
        <v>84.21869963960269</v>
      </c>
      <c r="M40" s="225"/>
      <c r="N40" s="225"/>
      <c r="O40" s="225"/>
    </row>
    <row r="41" spans="1:15" ht="15" x14ac:dyDescent="0.2">
      <c r="A41" s="230"/>
      <c r="B41" s="230"/>
      <c r="C41" s="230"/>
      <c r="D41" s="122" t="s">
        <v>107</v>
      </c>
      <c r="E41" s="139">
        <v>6669584</v>
      </c>
      <c r="F41" s="139">
        <v>8462762</v>
      </c>
      <c r="G41" s="140">
        <v>0.78810000000000002</v>
      </c>
      <c r="H41" s="123"/>
      <c r="I41" s="124"/>
      <c r="J41" s="124"/>
      <c r="K41" s="124"/>
      <c r="L41" s="124"/>
      <c r="M41" s="124"/>
      <c r="N41" s="124"/>
      <c r="O41" s="124"/>
    </row>
    <row r="42" spans="1:15" ht="15" x14ac:dyDescent="0.2">
      <c r="A42" s="230"/>
      <c r="B42" s="230"/>
      <c r="C42" s="230"/>
      <c r="D42" s="117" t="s">
        <v>107</v>
      </c>
      <c r="E42" s="139">
        <v>6647564</v>
      </c>
      <c r="F42" s="139">
        <v>8501763</v>
      </c>
      <c r="G42" s="140">
        <v>0.78190000000000004</v>
      </c>
      <c r="H42" s="124"/>
      <c r="I42" s="124"/>
      <c r="J42" s="124"/>
      <c r="K42" s="124"/>
      <c r="L42" s="124"/>
      <c r="M42" s="124"/>
      <c r="N42" s="124"/>
      <c r="O42" s="124"/>
    </row>
    <row r="43" spans="1:15" ht="15" x14ac:dyDescent="0.2">
      <c r="A43" s="230"/>
      <c r="B43" s="230"/>
      <c r="C43" s="230"/>
      <c r="D43" s="117" t="s">
        <v>107</v>
      </c>
      <c r="E43" s="141">
        <v>6405253</v>
      </c>
      <c r="F43" s="141">
        <v>8448703</v>
      </c>
      <c r="G43" s="142">
        <v>0.7581</v>
      </c>
      <c r="H43" s="125"/>
      <c r="I43" s="125"/>
      <c r="J43" s="124"/>
      <c r="K43" s="124"/>
      <c r="L43" s="124"/>
      <c r="M43" s="124"/>
      <c r="N43" s="124"/>
      <c r="O43" s="124"/>
    </row>
    <row r="44" spans="1:15" ht="15" x14ac:dyDescent="0.2">
      <c r="A44" s="230"/>
      <c r="B44" s="230"/>
      <c r="C44" s="230"/>
      <c r="D44" s="122" t="s">
        <v>108</v>
      </c>
      <c r="E44" s="139">
        <v>9570954</v>
      </c>
      <c r="F44" s="139">
        <v>8425288</v>
      </c>
      <c r="G44" s="140">
        <v>1.1359999999999999</v>
      </c>
      <c r="H44" s="126"/>
      <c r="I44" s="235">
        <f>AVERAGE(G44:G46)</f>
        <v>1.1376333333333333</v>
      </c>
      <c r="J44" s="118"/>
      <c r="K44" s="118"/>
      <c r="L44" s="118"/>
      <c r="M44" s="126"/>
      <c r="N44" s="126"/>
      <c r="O44" s="126"/>
    </row>
    <row r="45" spans="1:15" ht="15" x14ac:dyDescent="0.2">
      <c r="A45" s="230"/>
      <c r="B45" s="230"/>
      <c r="C45" s="230"/>
      <c r="D45" s="117" t="s">
        <v>108</v>
      </c>
      <c r="E45" s="139">
        <v>9885252</v>
      </c>
      <c r="F45" s="139">
        <v>8497529</v>
      </c>
      <c r="G45" s="140">
        <v>1.1633</v>
      </c>
      <c r="H45" s="127"/>
      <c r="I45" s="236"/>
      <c r="J45" s="118"/>
      <c r="K45" s="118"/>
      <c r="L45" s="118"/>
      <c r="M45" s="126"/>
      <c r="N45" s="126"/>
      <c r="O45" s="126"/>
    </row>
    <row r="46" spans="1:15" ht="15.75" thickBot="1" x14ac:dyDescent="0.25">
      <c r="A46" s="231"/>
      <c r="B46" s="231"/>
      <c r="C46" s="231"/>
      <c r="D46" s="128" t="s">
        <v>108</v>
      </c>
      <c r="E46" s="143">
        <v>9569928</v>
      </c>
      <c r="F46" s="143">
        <v>8593397</v>
      </c>
      <c r="G46" s="144">
        <v>1.1135999999999999</v>
      </c>
      <c r="H46" s="129"/>
      <c r="I46" s="237"/>
      <c r="J46" s="130"/>
      <c r="K46" s="130"/>
      <c r="L46" s="130"/>
      <c r="M46" s="129"/>
      <c r="N46" s="129"/>
      <c r="O46" s="129"/>
    </row>
    <row r="47" spans="1:15" ht="15" x14ac:dyDescent="0.2">
      <c r="A47" s="230" t="s">
        <v>34</v>
      </c>
      <c r="B47" s="230">
        <v>2</v>
      </c>
      <c r="C47" s="230" t="s">
        <v>96</v>
      </c>
      <c r="D47" s="117" t="s">
        <v>109</v>
      </c>
      <c r="E47" s="139">
        <v>1092863</v>
      </c>
      <c r="F47" s="139">
        <v>8931721</v>
      </c>
      <c r="G47" s="140">
        <v>0.12239999999999999</v>
      </c>
      <c r="H47" s="118">
        <f>G47/G50*100</f>
        <v>16.650795810093864</v>
      </c>
      <c r="I47" s="232">
        <f>AVERAGE(H47:H49)</f>
        <v>17.941585893645591</v>
      </c>
      <c r="J47" s="223">
        <f>STDEV(H47:H49)</f>
        <v>1.5645048426699473</v>
      </c>
      <c r="K47" s="223">
        <f>J47/I47*100</f>
        <v>8.7199919335115812</v>
      </c>
      <c r="L47" s="120">
        <f>(G47+G50)*100/I53</f>
        <v>74.238139212743846</v>
      </c>
      <c r="M47" s="223">
        <f>AVERAGE(L47:L49)</f>
        <v>78.03589980376313</v>
      </c>
      <c r="N47" s="223">
        <f>STDEV(L47:L49)</f>
        <v>3.3338754398350448</v>
      </c>
      <c r="O47" s="223">
        <f>N47/M47*100</f>
        <v>4.2722329699775887</v>
      </c>
    </row>
    <row r="48" spans="1:15" ht="15" x14ac:dyDescent="0.2">
      <c r="A48" s="230"/>
      <c r="B48" s="230"/>
      <c r="C48" s="230"/>
      <c r="D48" s="117" t="s">
        <v>109</v>
      </c>
      <c r="E48" s="139">
        <v>1167348</v>
      </c>
      <c r="F48" s="139">
        <v>8432891</v>
      </c>
      <c r="G48" s="140">
        <v>0.1384</v>
      </c>
      <c r="H48" s="118">
        <f>G48/G51*100</f>
        <v>17.49241658240647</v>
      </c>
      <c r="I48" s="233"/>
      <c r="J48" s="224"/>
      <c r="K48" s="224"/>
      <c r="L48" s="120">
        <f>(G48+G51)*100/I53</f>
        <v>80.480203162876592</v>
      </c>
      <c r="M48" s="224"/>
      <c r="N48" s="224"/>
      <c r="O48" s="224"/>
    </row>
    <row r="49" spans="1:15" ht="15" x14ac:dyDescent="0.2">
      <c r="A49" s="230"/>
      <c r="B49" s="230"/>
      <c r="C49" s="230"/>
      <c r="D49" s="117" t="s">
        <v>109</v>
      </c>
      <c r="E49" s="141">
        <v>1246437</v>
      </c>
      <c r="F49" s="141">
        <v>8265233</v>
      </c>
      <c r="G49" s="142">
        <v>0.15079999999999999</v>
      </c>
      <c r="H49" s="118">
        <f>G49/G52*100</f>
        <v>19.681545288436439</v>
      </c>
      <c r="I49" s="234"/>
      <c r="J49" s="225"/>
      <c r="K49" s="225"/>
      <c r="L49" s="121">
        <f>(G49+G52)*100/I53</f>
        <v>79.389357035668937</v>
      </c>
      <c r="M49" s="225"/>
      <c r="N49" s="225"/>
      <c r="O49" s="225"/>
    </row>
    <row r="50" spans="1:15" ht="15" x14ac:dyDescent="0.2">
      <c r="A50" s="230"/>
      <c r="B50" s="230"/>
      <c r="C50" s="230"/>
      <c r="D50" s="122" t="s">
        <v>110</v>
      </c>
      <c r="E50" s="139">
        <v>6545205</v>
      </c>
      <c r="F50" s="139">
        <v>8903225</v>
      </c>
      <c r="G50" s="140">
        <v>0.73509999999999998</v>
      </c>
      <c r="H50" s="123"/>
      <c r="I50" s="124"/>
      <c r="J50" s="124"/>
      <c r="K50" s="124"/>
      <c r="L50" s="124"/>
      <c r="M50" s="124"/>
      <c r="N50" s="124"/>
      <c r="O50" s="124"/>
    </row>
    <row r="51" spans="1:15" ht="15" x14ac:dyDescent="0.2">
      <c r="A51" s="230"/>
      <c r="B51" s="230"/>
      <c r="C51" s="230"/>
      <c r="D51" s="117" t="s">
        <v>110</v>
      </c>
      <c r="E51" s="139">
        <v>6801068</v>
      </c>
      <c r="F51" s="139">
        <v>8595962</v>
      </c>
      <c r="G51" s="140">
        <v>0.79120000000000001</v>
      </c>
      <c r="H51" s="124"/>
      <c r="I51" s="124"/>
      <c r="J51" s="124"/>
      <c r="K51" s="124"/>
      <c r="L51" s="124"/>
      <c r="M51" s="124"/>
      <c r="N51" s="124"/>
      <c r="O51" s="124"/>
    </row>
    <row r="52" spans="1:15" ht="15" x14ac:dyDescent="0.2">
      <c r="A52" s="230"/>
      <c r="B52" s="230"/>
      <c r="C52" s="230"/>
      <c r="D52" s="117" t="s">
        <v>110</v>
      </c>
      <c r="E52" s="141">
        <v>6833886</v>
      </c>
      <c r="F52" s="141">
        <v>8919455</v>
      </c>
      <c r="G52" s="142">
        <v>0.76619999999999999</v>
      </c>
      <c r="H52" s="125"/>
      <c r="I52" s="125"/>
      <c r="J52" s="124"/>
      <c r="K52" s="124"/>
      <c r="L52" s="124"/>
      <c r="M52" s="124"/>
      <c r="N52" s="124"/>
      <c r="O52" s="124"/>
    </row>
    <row r="53" spans="1:15" ht="15" x14ac:dyDescent="0.2">
      <c r="A53" s="230"/>
      <c r="B53" s="230"/>
      <c r="C53" s="230"/>
      <c r="D53" s="122" t="s">
        <v>111</v>
      </c>
      <c r="E53" s="139">
        <v>9934513</v>
      </c>
      <c r="F53" s="139">
        <v>8516557</v>
      </c>
      <c r="G53" s="140">
        <v>1.1665000000000001</v>
      </c>
      <c r="H53" s="126"/>
      <c r="I53" s="226">
        <f>AVERAGE(G53:G55)</f>
        <v>1.1550666666666667</v>
      </c>
      <c r="J53" s="118"/>
      <c r="K53" s="118"/>
      <c r="L53" s="118"/>
      <c r="M53" s="126"/>
      <c r="N53" s="126"/>
      <c r="O53" s="126"/>
    </row>
    <row r="54" spans="1:15" ht="15" x14ac:dyDescent="0.2">
      <c r="A54" s="230"/>
      <c r="B54" s="230"/>
      <c r="C54" s="230"/>
      <c r="D54" s="117" t="s">
        <v>111</v>
      </c>
      <c r="E54" s="139">
        <v>10062753</v>
      </c>
      <c r="F54" s="139">
        <v>8778134</v>
      </c>
      <c r="G54" s="140">
        <v>1.1463000000000001</v>
      </c>
      <c r="H54" s="127"/>
      <c r="I54" s="227"/>
      <c r="J54" s="118"/>
      <c r="K54" s="118"/>
      <c r="L54" s="118"/>
      <c r="M54" s="126"/>
      <c r="N54" s="126"/>
      <c r="O54" s="126"/>
    </row>
    <row r="55" spans="1:15" ht="15.75" thickBot="1" x14ac:dyDescent="0.25">
      <c r="A55" s="231"/>
      <c r="B55" s="231"/>
      <c r="C55" s="231"/>
      <c r="D55" s="128" t="s">
        <v>111</v>
      </c>
      <c r="E55" s="143">
        <v>9904741</v>
      </c>
      <c r="F55" s="143">
        <v>8594845</v>
      </c>
      <c r="G55" s="144">
        <v>1.1524000000000001</v>
      </c>
      <c r="H55" s="129"/>
      <c r="I55" s="228"/>
      <c r="J55" s="130"/>
      <c r="K55" s="130"/>
      <c r="L55" s="130"/>
      <c r="M55" s="129"/>
      <c r="N55" s="129"/>
      <c r="O55" s="129"/>
    </row>
    <row r="56" spans="1:15" ht="15" x14ac:dyDescent="0.2">
      <c r="A56" s="230" t="s">
        <v>40</v>
      </c>
      <c r="B56" s="230">
        <v>2</v>
      </c>
      <c r="C56" s="230" t="s">
        <v>92</v>
      </c>
      <c r="D56" s="117" t="s">
        <v>112</v>
      </c>
      <c r="E56" s="139">
        <v>20089</v>
      </c>
      <c r="F56" s="139">
        <v>220873</v>
      </c>
      <c r="G56" s="140">
        <v>9.0999999999999998E-2</v>
      </c>
      <c r="H56" s="118">
        <f>G56/G59*100</f>
        <v>33.370003667033373</v>
      </c>
      <c r="I56" s="232">
        <f>AVERAGE(H56:H58)</f>
        <v>34.691485624478752</v>
      </c>
      <c r="J56" s="223">
        <f>STDEV(H56:H58)</f>
        <v>1.7866310057114316</v>
      </c>
      <c r="K56" s="223">
        <f>J56/I56*100</f>
        <v>5.1500561983738233</v>
      </c>
      <c r="L56" s="120">
        <f>(G56+G59)*100/I62</f>
        <v>73.440129232011856</v>
      </c>
      <c r="M56" s="223">
        <f>AVERAGE(L56:L58)</f>
        <v>76.024769468937208</v>
      </c>
      <c r="N56" s="223">
        <f>STDEV(L56:L58)</f>
        <v>3.0970321712385278</v>
      </c>
      <c r="O56" s="223">
        <f>N56/M56*100</f>
        <v>4.0737146496760337</v>
      </c>
    </row>
    <row r="57" spans="1:15" ht="15" x14ac:dyDescent="0.2">
      <c r="A57" s="230"/>
      <c r="B57" s="230"/>
      <c r="C57" s="230"/>
      <c r="D57" s="117" t="s">
        <v>112</v>
      </c>
      <c r="E57" s="139">
        <v>21704</v>
      </c>
      <c r="F57" s="139">
        <v>217427</v>
      </c>
      <c r="G57" s="140">
        <v>9.98E-2</v>
      </c>
      <c r="H57" s="118">
        <f>G57/G60*100</f>
        <v>33.980251957780041</v>
      </c>
      <c r="I57" s="233"/>
      <c r="J57" s="224"/>
      <c r="K57" s="224"/>
      <c r="L57" s="120">
        <f>(G57+G60)*100/I62</f>
        <v>79.457494783603693</v>
      </c>
      <c r="M57" s="224"/>
      <c r="N57" s="224"/>
      <c r="O57" s="224"/>
    </row>
    <row r="58" spans="1:15" ht="15" x14ac:dyDescent="0.2">
      <c r="A58" s="230"/>
      <c r="B58" s="230"/>
      <c r="C58" s="230"/>
      <c r="D58" s="117" t="s">
        <v>112</v>
      </c>
      <c r="E58" s="141">
        <v>21495</v>
      </c>
      <c r="F58" s="141">
        <v>215050</v>
      </c>
      <c r="G58" s="142">
        <v>0.1</v>
      </c>
      <c r="H58" s="118">
        <f>G58/G61*100</f>
        <v>36.724201248622848</v>
      </c>
      <c r="I58" s="234"/>
      <c r="J58" s="225"/>
      <c r="K58" s="225"/>
      <c r="L58" s="121">
        <f>(G58+G61)*100/I62</f>
        <v>75.176684391196062</v>
      </c>
      <c r="M58" s="225"/>
      <c r="N58" s="225"/>
      <c r="O58" s="225"/>
    </row>
    <row r="59" spans="1:15" ht="15" x14ac:dyDescent="0.2">
      <c r="A59" s="230"/>
      <c r="B59" s="230"/>
      <c r="C59" s="230"/>
      <c r="D59" s="122" t="s">
        <v>113</v>
      </c>
      <c r="E59" s="139">
        <v>63578</v>
      </c>
      <c r="F59" s="139">
        <v>233112</v>
      </c>
      <c r="G59" s="140">
        <v>0.2727</v>
      </c>
      <c r="H59" s="123"/>
      <c r="I59" s="124"/>
      <c r="J59" s="124"/>
      <c r="K59" s="124"/>
      <c r="L59" s="124"/>
      <c r="M59" s="124"/>
      <c r="N59" s="124"/>
      <c r="O59" s="124"/>
    </row>
    <row r="60" spans="1:15" ht="15" x14ac:dyDescent="0.2">
      <c r="A60" s="230"/>
      <c r="B60" s="230"/>
      <c r="C60" s="230"/>
      <c r="D60" s="117" t="s">
        <v>113</v>
      </c>
      <c r="E60" s="139">
        <v>68295</v>
      </c>
      <c r="F60" s="139">
        <v>232553</v>
      </c>
      <c r="G60" s="140">
        <v>0.29370000000000002</v>
      </c>
      <c r="H60" s="124"/>
      <c r="I60" s="124"/>
      <c r="J60" s="124"/>
      <c r="K60" s="124"/>
      <c r="L60" s="124"/>
      <c r="M60" s="124"/>
      <c r="N60" s="124"/>
      <c r="O60" s="124"/>
    </row>
    <row r="61" spans="1:15" ht="15" x14ac:dyDescent="0.2">
      <c r="A61" s="230"/>
      <c r="B61" s="230"/>
      <c r="C61" s="230"/>
      <c r="D61" s="117" t="s">
        <v>113</v>
      </c>
      <c r="E61" s="141">
        <v>62655</v>
      </c>
      <c r="F61" s="141">
        <v>230057</v>
      </c>
      <c r="G61" s="142">
        <v>0.27229999999999999</v>
      </c>
      <c r="H61" s="125"/>
      <c r="I61" s="125"/>
      <c r="J61" s="124"/>
      <c r="K61" s="124"/>
      <c r="L61" s="124"/>
      <c r="M61" s="124"/>
      <c r="N61" s="124"/>
      <c r="O61" s="124"/>
    </row>
    <row r="62" spans="1:15" ht="15" x14ac:dyDescent="0.2">
      <c r="A62" s="230"/>
      <c r="B62" s="230"/>
      <c r="C62" s="230"/>
      <c r="D62" s="122" t="s">
        <v>114</v>
      </c>
      <c r="E62" s="139">
        <v>111053</v>
      </c>
      <c r="F62" s="139">
        <v>232384</v>
      </c>
      <c r="G62" s="140">
        <v>0.47789999999999999</v>
      </c>
      <c r="H62" s="126"/>
      <c r="I62" s="226">
        <f>AVERAGE(G62:G64)</f>
        <v>0.49523333333333336</v>
      </c>
      <c r="J62" s="118"/>
      <c r="K62" s="118"/>
      <c r="L62" s="118"/>
      <c r="M62" s="126"/>
      <c r="N62" s="126"/>
      <c r="O62" s="126"/>
    </row>
    <row r="63" spans="1:15" ht="15" x14ac:dyDescent="0.2">
      <c r="A63" s="230"/>
      <c r="B63" s="230"/>
      <c r="C63" s="230"/>
      <c r="D63" s="117" t="s">
        <v>114</v>
      </c>
      <c r="E63" s="139">
        <v>107892</v>
      </c>
      <c r="F63" s="139">
        <v>206148</v>
      </c>
      <c r="G63" s="140">
        <v>0.52339999999999998</v>
      </c>
      <c r="H63" s="127"/>
      <c r="I63" s="227"/>
      <c r="J63" s="118"/>
      <c r="K63" s="118"/>
      <c r="L63" s="118"/>
      <c r="M63" s="126"/>
      <c r="N63" s="126"/>
      <c r="O63" s="126"/>
    </row>
    <row r="64" spans="1:15" ht="15.75" thickBot="1" x14ac:dyDescent="0.25">
      <c r="A64" s="231"/>
      <c r="B64" s="231"/>
      <c r="C64" s="231"/>
      <c r="D64" s="128" t="s">
        <v>114</v>
      </c>
      <c r="E64" s="143">
        <v>106840</v>
      </c>
      <c r="F64" s="143">
        <v>220563</v>
      </c>
      <c r="G64" s="144">
        <v>0.4844</v>
      </c>
      <c r="H64" s="129"/>
      <c r="I64" s="228"/>
      <c r="J64" s="130"/>
      <c r="K64" s="130"/>
      <c r="L64" s="130"/>
      <c r="M64" s="129"/>
      <c r="N64" s="129"/>
      <c r="O64" s="129"/>
    </row>
    <row r="65" spans="1:15" ht="15" x14ac:dyDescent="0.2">
      <c r="A65" s="229" t="s">
        <v>40</v>
      </c>
      <c r="B65" s="229">
        <v>2</v>
      </c>
      <c r="C65" s="229" t="s">
        <v>96</v>
      </c>
      <c r="D65" s="131" t="s">
        <v>115</v>
      </c>
      <c r="E65" s="145">
        <v>22470</v>
      </c>
      <c r="F65" s="145">
        <v>240917</v>
      </c>
      <c r="G65" s="146">
        <v>9.3299999999999994E-2</v>
      </c>
      <c r="H65" s="147">
        <f>G65/G68*100</f>
        <v>32.2279792746114</v>
      </c>
      <c r="I65" s="232">
        <f>AVERAGE(H65:H67)</f>
        <v>35.460608476152515</v>
      </c>
      <c r="J65" s="223">
        <f>STDEV(H65:H67)</f>
        <v>3.460540365958189</v>
      </c>
      <c r="K65" s="223">
        <f>J65/I65*100</f>
        <v>9.7588296272057047</v>
      </c>
      <c r="L65" s="132">
        <f>(G65+G68)*100/I71</f>
        <v>75.2112122601349</v>
      </c>
      <c r="M65" s="223">
        <f>AVERAGE(L65:L67)</f>
        <v>74.503896784334259</v>
      </c>
      <c r="N65" s="223">
        <f>STDEV(L65:L67)</f>
        <v>0.70731547580063392</v>
      </c>
      <c r="O65" s="223">
        <f>N65/M65*100</f>
        <v>0.94936708860758456</v>
      </c>
    </row>
    <row r="66" spans="1:15" ht="15" x14ac:dyDescent="0.2">
      <c r="A66" s="230"/>
      <c r="B66" s="230"/>
      <c r="C66" s="230"/>
      <c r="D66" s="117" t="s">
        <v>115</v>
      </c>
      <c r="E66" s="139">
        <v>21624</v>
      </c>
      <c r="F66" s="139">
        <v>219745</v>
      </c>
      <c r="G66" s="140">
        <v>9.8400000000000001E-2</v>
      </c>
      <c r="H66" s="118">
        <f>G66/G69*100</f>
        <v>35.042735042735046</v>
      </c>
      <c r="I66" s="233"/>
      <c r="J66" s="224"/>
      <c r="K66" s="224"/>
      <c r="L66" s="120">
        <f>(G66+G69)*100/I71</f>
        <v>74.503896784334273</v>
      </c>
      <c r="M66" s="224"/>
      <c r="N66" s="224"/>
      <c r="O66" s="224"/>
    </row>
    <row r="67" spans="1:15" ht="15" x14ac:dyDescent="0.2">
      <c r="A67" s="230"/>
      <c r="B67" s="230"/>
      <c r="C67" s="230"/>
      <c r="D67" s="117" t="s">
        <v>115</v>
      </c>
      <c r="E67" s="141">
        <v>23709</v>
      </c>
      <c r="F67" s="141">
        <v>224569</v>
      </c>
      <c r="G67" s="142">
        <v>0.1056</v>
      </c>
      <c r="H67" s="118">
        <f>G67/G70*100</f>
        <v>39.111111111111107</v>
      </c>
      <c r="I67" s="234"/>
      <c r="J67" s="225"/>
      <c r="K67" s="225"/>
      <c r="L67" s="121">
        <f>(G67+G70)*100/I71</f>
        <v>73.796581308533632</v>
      </c>
      <c r="M67" s="225"/>
      <c r="N67" s="225"/>
      <c r="O67" s="225"/>
    </row>
    <row r="68" spans="1:15" ht="15" x14ac:dyDescent="0.2">
      <c r="A68" s="230"/>
      <c r="B68" s="230"/>
      <c r="C68" s="230"/>
      <c r="D68" s="122" t="s">
        <v>116</v>
      </c>
      <c r="E68" s="139">
        <v>62264</v>
      </c>
      <c r="F68" s="139">
        <v>215081</v>
      </c>
      <c r="G68" s="140">
        <v>0.28949999999999998</v>
      </c>
      <c r="H68" s="123"/>
      <c r="I68" s="124"/>
      <c r="J68" s="124"/>
      <c r="K68" s="124"/>
      <c r="L68" s="124"/>
      <c r="M68" s="124"/>
      <c r="N68" s="124"/>
      <c r="O68" s="124"/>
    </row>
    <row r="69" spans="1:15" ht="15" x14ac:dyDescent="0.2">
      <c r="A69" s="230"/>
      <c r="B69" s="230"/>
      <c r="C69" s="230"/>
      <c r="D69" s="117" t="s">
        <v>116</v>
      </c>
      <c r="E69" s="139">
        <v>69047</v>
      </c>
      <c r="F69" s="139">
        <v>245869</v>
      </c>
      <c r="G69" s="140">
        <v>0.28079999999999999</v>
      </c>
      <c r="H69" s="124"/>
      <c r="I69" s="124"/>
      <c r="J69" s="124"/>
      <c r="K69" s="124"/>
      <c r="L69" s="124"/>
      <c r="M69" s="124"/>
      <c r="N69" s="124"/>
      <c r="O69" s="124"/>
    </row>
    <row r="70" spans="1:15" ht="15" x14ac:dyDescent="0.2">
      <c r="A70" s="230"/>
      <c r="B70" s="230"/>
      <c r="C70" s="230"/>
      <c r="D70" s="117" t="s">
        <v>116</v>
      </c>
      <c r="E70" s="141">
        <v>51888</v>
      </c>
      <c r="F70" s="141">
        <v>192152</v>
      </c>
      <c r="G70" s="142">
        <v>0.27</v>
      </c>
      <c r="H70" s="125"/>
      <c r="I70" s="125"/>
      <c r="J70" s="124"/>
      <c r="K70" s="124"/>
      <c r="L70" s="124"/>
      <c r="M70" s="124"/>
      <c r="N70" s="124"/>
      <c r="O70" s="124"/>
    </row>
    <row r="71" spans="1:15" ht="15" x14ac:dyDescent="0.2">
      <c r="A71" s="230"/>
      <c r="B71" s="230"/>
      <c r="C71" s="230"/>
      <c r="D71" s="122" t="s">
        <v>117</v>
      </c>
      <c r="E71" s="139">
        <v>111738</v>
      </c>
      <c r="F71" s="139">
        <v>223048</v>
      </c>
      <c r="G71" s="140">
        <v>0.501</v>
      </c>
      <c r="H71" s="126"/>
      <c r="I71" s="226">
        <f>AVERAGE(G71:G73)</f>
        <v>0.50896666666666668</v>
      </c>
      <c r="J71" s="118"/>
      <c r="K71" s="118"/>
      <c r="L71" s="118"/>
      <c r="M71" s="126"/>
      <c r="N71" s="126"/>
      <c r="O71" s="126"/>
    </row>
    <row r="72" spans="1:15" ht="15" x14ac:dyDescent="0.2">
      <c r="A72" s="230"/>
      <c r="B72" s="230"/>
      <c r="C72" s="230"/>
      <c r="D72" s="117" t="s">
        <v>117</v>
      </c>
      <c r="E72" s="139">
        <v>119519</v>
      </c>
      <c r="F72" s="139">
        <v>220953</v>
      </c>
      <c r="G72" s="140">
        <v>0.54090000000000005</v>
      </c>
      <c r="H72" s="127"/>
      <c r="I72" s="227"/>
      <c r="J72" s="118"/>
      <c r="K72" s="118"/>
      <c r="L72" s="118"/>
      <c r="M72" s="126"/>
      <c r="N72" s="126"/>
      <c r="O72" s="126"/>
    </row>
    <row r="73" spans="1:15" ht="15.75" thickBot="1" x14ac:dyDescent="0.25">
      <c r="A73" s="231"/>
      <c r="B73" s="231"/>
      <c r="C73" s="231"/>
      <c r="D73" s="128" t="s">
        <v>117</v>
      </c>
      <c r="E73" s="143">
        <v>114895</v>
      </c>
      <c r="F73" s="143">
        <v>236904</v>
      </c>
      <c r="G73" s="144">
        <v>0.48499999999999999</v>
      </c>
      <c r="H73" s="129"/>
      <c r="I73" s="228"/>
      <c r="J73" s="130"/>
      <c r="K73" s="130"/>
      <c r="L73" s="130"/>
      <c r="M73" s="129"/>
      <c r="N73" s="129"/>
      <c r="O73" s="129"/>
    </row>
  </sheetData>
  <mergeCells count="73">
    <mergeCell ref="M2:M4"/>
    <mergeCell ref="N2:N4"/>
    <mergeCell ref="O2:O4"/>
    <mergeCell ref="I8:I10"/>
    <mergeCell ref="A11:A19"/>
    <mergeCell ref="B11:B19"/>
    <mergeCell ref="C11:C19"/>
    <mergeCell ref="I11:I13"/>
    <mergeCell ref="J11:J13"/>
    <mergeCell ref="K11:K13"/>
    <mergeCell ref="A2:A10"/>
    <mergeCell ref="B2:B10"/>
    <mergeCell ref="C2:C10"/>
    <mergeCell ref="I2:I4"/>
    <mergeCell ref="J2:J4"/>
    <mergeCell ref="K2:K4"/>
    <mergeCell ref="M11:M13"/>
    <mergeCell ref="N11:N13"/>
    <mergeCell ref="O11:O13"/>
    <mergeCell ref="I17:I19"/>
    <mergeCell ref="A20:A28"/>
    <mergeCell ref="B20:B28"/>
    <mergeCell ref="C20:C28"/>
    <mergeCell ref="M29:M31"/>
    <mergeCell ref="N29:N31"/>
    <mergeCell ref="O29:O31"/>
    <mergeCell ref="I35:I37"/>
    <mergeCell ref="A38:A46"/>
    <mergeCell ref="B38:B46"/>
    <mergeCell ref="C38:C46"/>
    <mergeCell ref="I38:I40"/>
    <mergeCell ref="J38:J40"/>
    <mergeCell ref="K38:K40"/>
    <mergeCell ref="A29:A37"/>
    <mergeCell ref="B29:B37"/>
    <mergeCell ref="C29:C37"/>
    <mergeCell ref="I29:I31"/>
    <mergeCell ref="J29:J31"/>
    <mergeCell ref="K29:K31"/>
    <mergeCell ref="M38:M40"/>
    <mergeCell ref="N38:N40"/>
    <mergeCell ref="O38:O40"/>
    <mergeCell ref="I44:I46"/>
    <mergeCell ref="A47:A55"/>
    <mergeCell ref="B47:B55"/>
    <mergeCell ref="C47:C55"/>
    <mergeCell ref="I47:I49"/>
    <mergeCell ref="J47:J49"/>
    <mergeCell ref="K47:K49"/>
    <mergeCell ref="M47:M49"/>
    <mergeCell ref="N47:N49"/>
    <mergeCell ref="O47:O49"/>
    <mergeCell ref="I53:I55"/>
    <mergeCell ref="A56:A64"/>
    <mergeCell ref="B56:B64"/>
    <mergeCell ref="C56:C64"/>
    <mergeCell ref="I56:I58"/>
    <mergeCell ref="J56:J58"/>
    <mergeCell ref="K56:K58"/>
    <mergeCell ref="A65:A73"/>
    <mergeCell ref="B65:B73"/>
    <mergeCell ref="C65:C73"/>
    <mergeCell ref="I65:I67"/>
    <mergeCell ref="J65:J67"/>
    <mergeCell ref="M65:M67"/>
    <mergeCell ref="N65:N67"/>
    <mergeCell ref="O65:O67"/>
    <mergeCell ref="I71:I73"/>
    <mergeCell ref="M56:M58"/>
    <mergeCell ref="N56:N58"/>
    <mergeCell ref="O56:O58"/>
    <mergeCell ref="I62:I64"/>
    <mergeCell ref="K65:K67"/>
  </mergeCells>
  <phoneticPr fontId="5" type="noConversion"/>
  <conditionalFormatting sqref="M2">
    <cfRule type="cellIs" dxfId="15" priority="11" stopIfTrue="1" operator="greaterThan">
      <formula>125</formula>
    </cfRule>
    <cfRule type="cellIs" dxfId="14" priority="12" stopIfTrue="1" operator="lessThan">
      <formula>60</formula>
    </cfRule>
  </conditionalFormatting>
  <conditionalFormatting sqref="M11">
    <cfRule type="cellIs" dxfId="13" priority="13" stopIfTrue="1" operator="greaterThan">
      <formula>125</formula>
    </cfRule>
    <cfRule type="cellIs" dxfId="12" priority="14" stopIfTrue="1" operator="lessThan">
      <formula>60</formula>
    </cfRule>
  </conditionalFormatting>
  <conditionalFormatting sqref="M21">
    <cfRule type="cellIs" dxfId="11" priority="15" stopIfTrue="1" operator="greaterThan">
      <formula>125</formula>
    </cfRule>
    <cfRule type="cellIs" dxfId="10" priority="16" stopIfTrue="1" operator="lessThan">
      <formula>60</formula>
    </cfRule>
  </conditionalFormatting>
  <conditionalFormatting sqref="M29">
    <cfRule type="cellIs" dxfId="9" priority="9" stopIfTrue="1" operator="greaterThan">
      <formula>125</formula>
    </cfRule>
    <cfRule type="cellIs" dxfId="8" priority="10" stopIfTrue="1" operator="lessThan">
      <formula>60</formula>
    </cfRule>
  </conditionalFormatting>
  <conditionalFormatting sqref="M38">
    <cfRule type="cellIs" dxfId="7" priority="7" stopIfTrue="1" operator="greaterThan">
      <formula>125</formula>
    </cfRule>
    <cfRule type="cellIs" dxfId="6" priority="8" stopIfTrue="1" operator="lessThan">
      <formula>60</formula>
    </cfRule>
  </conditionalFormatting>
  <conditionalFormatting sqref="M47">
    <cfRule type="cellIs" dxfId="5" priority="5" stopIfTrue="1" operator="greaterThan">
      <formula>125</formula>
    </cfRule>
    <cfRule type="cellIs" dxfId="4" priority="6" stopIfTrue="1" operator="lessThan">
      <formula>60</formula>
    </cfRule>
  </conditionalFormatting>
  <conditionalFormatting sqref="M56">
    <cfRule type="cellIs" dxfId="3" priority="3" stopIfTrue="1" operator="greaterThan">
      <formula>125</formula>
    </cfRule>
    <cfRule type="cellIs" dxfId="2" priority="4" stopIfTrue="1" operator="lessThan">
      <formula>60</formula>
    </cfRule>
  </conditionalFormatting>
  <conditionalFormatting sqref="M65">
    <cfRule type="cellIs" dxfId="1" priority="1" stopIfTrue="1" operator="greaterThan">
      <formula>125</formula>
    </cfRule>
    <cfRule type="cellIs" dxfId="0" priority="2" stopIfTrue="1" operator="lessThan">
      <formula>60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82D63-2880-46CA-B440-48513C34BD7F}">
  <dimension ref="A2:S26"/>
  <sheetViews>
    <sheetView tabSelected="1" workbookViewId="0">
      <selection activeCell="P31" sqref="P31"/>
    </sheetView>
  </sheetViews>
  <sheetFormatPr defaultRowHeight="14.25" x14ac:dyDescent="0.2"/>
  <cols>
    <col min="1" max="1" width="15.75" customWidth="1"/>
    <col min="17" max="17" width="10.5" customWidth="1"/>
  </cols>
  <sheetData>
    <row r="2" spans="1:19" x14ac:dyDescent="0.2">
      <c r="A2" s="244" t="s">
        <v>82</v>
      </c>
      <c r="B2" s="246" t="s">
        <v>118</v>
      </c>
      <c r="C2" s="148"/>
      <c r="D2" s="149" t="s">
        <v>119</v>
      </c>
      <c r="E2" s="150"/>
      <c r="F2" s="151"/>
      <c r="G2" s="149" t="s">
        <v>120</v>
      </c>
      <c r="H2" s="150"/>
      <c r="I2" s="246" t="s">
        <v>121</v>
      </c>
      <c r="J2" s="248" t="s">
        <v>122</v>
      </c>
      <c r="K2" s="246" t="s">
        <v>123</v>
      </c>
      <c r="L2" s="250" t="s">
        <v>124</v>
      </c>
    </row>
    <row r="3" spans="1:19" ht="38.25" x14ac:dyDescent="0.2">
      <c r="A3" s="245"/>
      <c r="B3" s="247"/>
      <c r="C3" s="152" t="s">
        <v>13</v>
      </c>
      <c r="D3" s="153" t="s">
        <v>14</v>
      </c>
      <c r="E3" s="154" t="s">
        <v>64</v>
      </c>
      <c r="F3" s="153" t="s">
        <v>13</v>
      </c>
      <c r="G3" s="153" t="s">
        <v>14</v>
      </c>
      <c r="H3" s="154" t="s">
        <v>64</v>
      </c>
      <c r="I3" s="247"/>
      <c r="J3" s="249"/>
      <c r="K3" s="247"/>
      <c r="L3" s="251"/>
    </row>
    <row r="4" spans="1:19" x14ac:dyDescent="0.2">
      <c r="A4" s="155" t="s">
        <v>34</v>
      </c>
      <c r="B4" s="156" t="s">
        <v>125</v>
      </c>
      <c r="C4" s="157">
        <v>0</v>
      </c>
      <c r="D4" s="158">
        <v>721672.40770759305</v>
      </c>
      <c r="E4" s="159">
        <f t="shared" ref="E4:E12" si="0">C4/D4</f>
        <v>0</v>
      </c>
      <c r="F4" s="158">
        <v>685.33661099034305</v>
      </c>
      <c r="G4" s="158">
        <v>709681.70647941704</v>
      </c>
      <c r="H4" s="159">
        <f t="shared" ref="H4:H12" si="1">F4/G4</f>
        <v>9.6569575449556827E-4</v>
      </c>
      <c r="I4" s="160">
        <f>(E4+H4)/2</f>
        <v>4.8284787724778413E-4</v>
      </c>
      <c r="J4" s="161">
        <f>I4/I10</f>
        <v>1.1084245533694707E-5</v>
      </c>
      <c r="K4" s="162"/>
      <c r="L4" s="162"/>
      <c r="Q4" s="163" t="s">
        <v>126</v>
      </c>
      <c r="R4" s="164">
        <f>-SLOPE(L5:L10,K5:K10)</f>
        <v>1.9179176511922079E-3</v>
      </c>
      <c r="S4" s="165" t="s">
        <v>127</v>
      </c>
    </row>
    <row r="5" spans="1:19" ht="15.75" x14ac:dyDescent="0.2">
      <c r="A5" s="155" t="s">
        <v>34</v>
      </c>
      <c r="B5" s="156" t="s">
        <v>128</v>
      </c>
      <c r="C5" s="157">
        <v>1614720.4929623301</v>
      </c>
      <c r="D5" s="158">
        <v>724848.62189840502</v>
      </c>
      <c r="E5" s="159">
        <f t="shared" si="0"/>
        <v>2.2276658107362035</v>
      </c>
      <c r="F5" s="158">
        <v>2135478.7746699401</v>
      </c>
      <c r="G5" s="158">
        <v>727803.728606096</v>
      </c>
      <c r="H5" s="159">
        <f t="shared" si="1"/>
        <v>2.9341410200794806</v>
      </c>
      <c r="I5" s="160">
        <f t="shared" ref="I5:I12" si="2">(E5+H5)/2</f>
        <v>2.5809034154078421</v>
      </c>
      <c r="J5" s="161">
        <f>I5/I10</f>
        <v>5.9247163554270496E-2</v>
      </c>
      <c r="K5" s="166">
        <v>1440</v>
      </c>
      <c r="L5" s="166">
        <f t="shared" ref="L5:L10" si="3">LN(J5)</f>
        <v>-2.8260373726145849</v>
      </c>
      <c r="Q5" s="163" t="s">
        <v>129</v>
      </c>
      <c r="R5" s="167">
        <f>0.693/R4</f>
        <v>361.32938219178504</v>
      </c>
      <c r="S5" s="165" t="s">
        <v>130</v>
      </c>
    </row>
    <row r="6" spans="1:19" x14ac:dyDescent="0.2">
      <c r="A6" s="155" t="s">
        <v>34</v>
      </c>
      <c r="B6" s="156" t="s">
        <v>131</v>
      </c>
      <c r="C6" s="157">
        <v>12850580.1877847</v>
      </c>
      <c r="D6" s="158">
        <v>739585.79301484104</v>
      </c>
      <c r="E6" s="159">
        <f t="shared" si="0"/>
        <v>17.375374580142633</v>
      </c>
      <c r="F6" s="158">
        <v>13373089.906606199</v>
      </c>
      <c r="G6" s="158">
        <v>735661.91883315099</v>
      </c>
      <c r="H6" s="159">
        <f t="shared" si="1"/>
        <v>18.178309307918973</v>
      </c>
      <c r="I6" s="160">
        <f t="shared" si="2"/>
        <v>17.776841944030803</v>
      </c>
      <c r="J6" s="161">
        <f>I6/I10</f>
        <v>0.40808480311533657</v>
      </c>
      <c r="K6" s="166">
        <v>360</v>
      </c>
      <c r="L6" s="166">
        <f t="shared" si="3"/>
        <v>-0.89628027540307076</v>
      </c>
      <c r="Q6" s="163" t="s">
        <v>132</v>
      </c>
      <c r="R6" s="164">
        <f>ROUND(CORREL(K5:K10,L5:L10)^2,4)</f>
        <v>0.99439999999999995</v>
      </c>
      <c r="S6" s="165"/>
    </row>
    <row r="7" spans="1:19" x14ac:dyDescent="0.2">
      <c r="A7" s="155" t="s">
        <v>34</v>
      </c>
      <c r="B7" s="156" t="s">
        <v>133</v>
      </c>
      <c r="C7" s="157">
        <v>17774191.345780902</v>
      </c>
      <c r="D7" s="158">
        <v>744781.98945287103</v>
      </c>
      <c r="E7" s="159">
        <f t="shared" si="0"/>
        <v>23.864958601963657</v>
      </c>
      <c r="F7" s="158">
        <v>17086500.832289599</v>
      </c>
      <c r="G7" s="158">
        <v>731446.69311575894</v>
      </c>
      <c r="H7" s="159">
        <f t="shared" si="1"/>
        <v>23.359871598442631</v>
      </c>
      <c r="I7" s="160">
        <f t="shared" si="2"/>
        <v>23.612415100203144</v>
      </c>
      <c r="J7" s="161">
        <f>I7/I10</f>
        <v>0.54204609556533634</v>
      </c>
      <c r="K7" s="166">
        <v>240</v>
      </c>
      <c r="L7" s="166">
        <f t="shared" si="3"/>
        <v>-0.61240423399027899</v>
      </c>
      <c r="Q7" s="163"/>
      <c r="R7" s="164"/>
      <c r="S7" s="165"/>
    </row>
    <row r="8" spans="1:19" x14ac:dyDescent="0.2">
      <c r="A8" s="155" t="s">
        <v>34</v>
      </c>
      <c r="B8" s="156" t="s">
        <v>134</v>
      </c>
      <c r="C8" s="157">
        <v>24137270.506871101</v>
      </c>
      <c r="D8" s="158">
        <v>750490.22125103301</v>
      </c>
      <c r="E8" s="159">
        <f t="shared" si="0"/>
        <v>32.162005344500521</v>
      </c>
      <c r="F8" s="158">
        <v>20380156.864016902</v>
      </c>
      <c r="G8" s="158">
        <v>726080.23898917797</v>
      </c>
      <c r="H8" s="159">
        <f t="shared" si="1"/>
        <v>28.06873919663397</v>
      </c>
      <c r="I8" s="160">
        <f t="shared" si="2"/>
        <v>30.115372270567246</v>
      </c>
      <c r="J8" s="161">
        <f>I8/I10</f>
        <v>0.69132784115832069</v>
      </c>
      <c r="K8" s="166">
        <v>120</v>
      </c>
      <c r="L8" s="166">
        <f t="shared" si="3"/>
        <v>-0.36914112321491377</v>
      </c>
      <c r="Q8" s="163" t="s">
        <v>135</v>
      </c>
      <c r="R8" s="168"/>
      <c r="S8" s="165"/>
    </row>
    <row r="9" spans="1:19" ht="15.75" x14ac:dyDescent="0.2">
      <c r="A9" s="155" t="s">
        <v>34</v>
      </c>
      <c r="B9" s="156" t="s">
        <v>136</v>
      </c>
      <c r="C9" s="157">
        <v>29923982.873268999</v>
      </c>
      <c r="D9" s="158">
        <v>857975.97038853902</v>
      </c>
      <c r="E9" s="159">
        <f t="shared" si="0"/>
        <v>34.877413710919853</v>
      </c>
      <c r="F9" s="158">
        <v>29607394.509918701</v>
      </c>
      <c r="G9" s="158">
        <v>744088.108022445</v>
      </c>
      <c r="H9" s="159">
        <f t="shared" si="1"/>
        <v>39.790172952240773</v>
      </c>
      <c r="I9" s="160">
        <f t="shared" si="2"/>
        <v>37.33379333158031</v>
      </c>
      <c r="J9" s="161">
        <f>I9/I10</f>
        <v>0.85703376050898727</v>
      </c>
      <c r="K9" s="166">
        <v>60</v>
      </c>
      <c r="L9" s="166">
        <f t="shared" si="3"/>
        <v>-0.15427796733415081</v>
      </c>
      <c r="Q9" s="163" t="s">
        <v>137</v>
      </c>
      <c r="R9" s="168"/>
      <c r="S9" s="165"/>
    </row>
    <row r="10" spans="1:19" x14ac:dyDescent="0.2">
      <c r="A10" s="155" t="s">
        <v>34</v>
      </c>
      <c r="B10" s="156" t="s">
        <v>138</v>
      </c>
      <c r="C10" s="157">
        <v>30748744.0816986</v>
      </c>
      <c r="D10" s="158">
        <v>717983.05387383502</v>
      </c>
      <c r="E10" s="159">
        <f t="shared" si="0"/>
        <v>42.826559646213894</v>
      </c>
      <c r="F10" s="158">
        <v>33819963.304591499</v>
      </c>
      <c r="G10" s="158">
        <v>763486.95894016</v>
      </c>
      <c r="H10" s="159">
        <f t="shared" si="1"/>
        <v>44.296713792648049</v>
      </c>
      <c r="I10" s="160">
        <f t="shared" si="2"/>
        <v>43.561636719430972</v>
      </c>
      <c r="J10" s="161">
        <f>I10/I10</f>
        <v>1</v>
      </c>
      <c r="K10" s="166">
        <v>0</v>
      </c>
      <c r="L10" s="166">
        <f t="shared" si="3"/>
        <v>0</v>
      </c>
    </row>
    <row r="11" spans="1:19" x14ac:dyDescent="0.2">
      <c r="A11" s="155" t="s">
        <v>34</v>
      </c>
      <c r="B11" s="156" t="s">
        <v>139</v>
      </c>
      <c r="C11" s="157">
        <v>20455182.2918154</v>
      </c>
      <c r="D11" s="158">
        <v>761238.47720834904</v>
      </c>
      <c r="E11" s="159">
        <f t="shared" si="0"/>
        <v>26.870925346324643</v>
      </c>
      <c r="F11" s="158">
        <v>22373482.846204001</v>
      </c>
      <c r="G11" s="158">
        <v>758229.43926609401</v>
      </c>
      <c r="H11" s="159">
        <f t="shared" si="1"/>
        <v>29.507536489033924</v>
      </c>
      <c r="I11" s="160">
        <f t="shared" si="2"/>
        <v>28.189230917679282</v>
      </c>
      <c r="J11" s="161">
        <f>I11/I12</f>
        <v>0.58873708301929339</v>
      </c>
      <c r="K11" s="166"/>
      <c r="L11" s="166"/>
    </row>
    <row r="12" spans="1:19" x14ac:dyDescent="0.2">
      <c r="A12" s="169" t="s">
        <v>34</v>
      </c>
      <c r="B12" s="170" t="s">
        <v>140</v>
      </c>
      <c r="C12" s="171">
        <v>34642696.055108301</v>
      </c>
      <c r="D12" s="172">
        <v>757241.31389594101</v>
      </c>
      <c r="E12" s="173">
        <f t="shared" si="0"/>
        <v>45.748555208741358</v>
      </c>
      <c r="F12" s="172">
        <v>35172037.952059202</v>
      </c>
      <c r="G12" s="172">
        <v>703255.92586792295</v>
      </c>
      <c r="H12" s="173">
        <f t="shared" si="1"/>
        <v>50.013141245346276</v>
      </c>
      <c r="I12" s="174">
        <f t="shared" si="2"/>
        <v>47.880848227043813</v>
      </c>
      <c r="J12" s="175">
        <f>I12/I12</f>
        <v>1</v>
      </c>
      <c r="K12" s="176"/>
      <c r="L12" s="177"/>
    </row>
    <row r="16" spans="1:19" x14ac:dyDescent="0.2">
      <c r="A16" s="244" t="s">
        <v>82</v>
      </c>
      <c r="B16" s="246" t="s">
        <v>118</v>
      </c>
      <c r="C16" s="148"/>
      <c r="D16" s="149" t="s">
        <v>119</v>
      </c>
      <c r="E16" s="150"/>
      <c r="F16" s="151"/>
      <c r="G16" s="149" t="s">
        <v>120</v>
      </c>
      <c r="H16" s="150"/>
      <c r="I16" s="246" t="s">
        <v>121</v>
      </c>
      <c r="J16" s="248" t="s">
        <v>122</v>
      </c>
      <c r="K16" s="246" t="s">
        <v>123</v>
      </c>
      <c r="L16" s="250" t="s">
        <v>124</v>
      </c>
    </row>
    <row r="17" spans="1:19" ht="38.25" x14ac:dyDescent="0.2">
      <c r="A17" s="245"/>
      <c r="B17" s="247"/>
      <c r="C17" s="152" t="s">
        <v>13</v>
      </c>
      <c r="D17" s="153" t="s">
        <v>14</v>
      </c>
      <c r="E17" s="154" t="s">
        <v>64</v>
      </c>
      <c r="F17" s="153" t="s">
        <v>13</v>
      </c>
      <c r="G17" s="153" t="s">
        <v>14</v>
      </c>
      <c r="H17" s="154" t="s">
        <v>64</v>
      </c>
      <c r="I17" s="247"/>
      <c r="J17" s="249"/>
      <c r="K17" s="247"/>
      <c r="L17" s="251"/>
    </row>
    <row r="18" spans="1:19" x14ac:dyDescent="0.2">
      <c r="A18" s="155" t="s">
        <v>40</v>
      </c>
      <c r="B18" s="156" t="s">
        <v>125</v>
      </c>
      <c r="C18" s="157">
        <v>896.00622726824304</v>
      </c>
      <c r="D18" s="158">
        <v>187385.79812676599</v>
      </c>
      <c r="E18" s="159">
        <f t="shared" ref="E18:E26" si="4">C18/D18</f>
        <v>4.781612247167724E-3</v>
      </c>
      <c r="F18" s="178">
        <v>1495583.52629677</v>
      </c>
      <c r="G18" s="178">
        <v>172707.66926480801</v>
      </c>
      <c r="H18" s="179">
        <f t="shared" ref="H18:H26" si="5">F18/G18</f>
        <v>8.6596242810945014</v>
      </c>
      <c r="I18" s="160">
        <f>E18</f>
        <v>4.781612247167724E-3</v>
      </c>
      <c r="J18" s="161">
        <f>I18/I24</f>
        <v>8.993423615995617E-5</v>
      </c>
      <c r="K18" s="162"/>
      <c r="L18" s="162"/>
      <c r="Q18" s="163" t="s">
        <v>126</v>
      </c>
      <c r="R18" s="164">
        <f>-SLOPE(L19:L24,K19:K24)</f>
        <v>6.7436282396157916E-4</v>
      </c>
      <c r="S18" s="165" t="s">
        <v>127</v>
      </c>
    </row>
    <row r="19" spans="1:19" ht="15.75" x14ac:dyDescent="0.2">
      <c r="A19" s="155" t="s">
        <v>40</v>
      </c>
      <c r="B19" s="156" t="s">
        <v>128</v>
      </c>
      <c r="C19" s="157">
        <v>1650890.4119446401</v>
      </c>
      <c r="D19" s="158">
        <v>178311.82798612001</v>
      </c>
      <c r="E19" s="159">
        <f t="shared" si="4"/>
        <v>9.2584458955417546</v>
      </c>
      <c r="F19" s="158">
        <v>4925746.5303476602</v>
      </c>
      <c r="G19" s="158">
        <v>172961.40531611501</v>
      </c>
      <c r="H19" s="159">
        <f t="shared" si="5"/>
        <v>28.478876668150676</v>
      </c>
      <c r="I19" s="160">
        <f>(E19+H19)/2</f>
        <v>18.868661281846215</v>
      </c>
      <c r="J19" s="161">
        <f>I19/I24</f>
        <v>0.35488838325376981</v>
      </c>
      <c r="K19" s="166">
        <v>1440</v>
      </c>
      <c r="L19" s="166">
        <f t="shared" ref="L19:L24" si="6">LN(J19)</f>
        <v>-1.0359519523146303</v>
      </c>
      <c r="Q19" s="163" t="s">
        <v>129</v>
      </c>
      <c r="R19" s="167">
        <f>0.693/R18</f>
        <v>1027.636719249937</v>
      </c>
      <c r="S19" s="165" t="s">
        <v>130</v>
      </c>
    </row>
    <row r="20" spans="1:19" x14ac:dyDescent="0.2">
      <c r="A20" s="155" t="s">
        <v>40</v>
      </c>
      <c r="B20" s="156" t="s">
        <v>131</v>
      </c>
      <c r="C20" s="157">
        <v>5270462.1440773103</v>
      </c>
      <c r="D20" s="158">
        <v>180990.26913648899</v>
      </c>
      <c r="E20" s="159">
        <f t="shared" si="4"/>
        <v>29.120140929249249</v>
      </c>
      <c r="F20" s="158">
        <v>6474414.82300869</v>
      </c>
      <c r="G20" s="158">
        <v>184287.180661691</v>
      </c>
      <c r="H20" s="159">
        <f t="shared" si="5"/>
        <v>35.132203985985498</v>
      </c>
      <c r="I20" s="160">
        <f t="shared" ref="I20:I25" si="7">(E20+H20)/2</f>
        <v>32.126172457617372</v>
      </c>
      <c r="J20" s="161">
        <f>I20/I24</f>
        <v>0.60424029205425756</v>
      </c>
      <c r="K20" s="166">
        <v>360</v>
      </c>
      <c r="L20" s="166">
        <f t="shared" si="6"/>
        <v>-0.50378332563557859</v>
      </c>
      <c r="Q20" s="163" t="s">
        <v>132</v>
      </c>
      <c r="R20" s="164">
        <f>ROUND(CORREL(K19:K24,L19:L24)^2,4)</f>
        <v>0.9385</v>
      </c>
      <c r="S20" s="165"/>
    </row>
    <row r="21" spans="1:19" x14ac:dyDescent="0.2">
      <c r="A21" s="155" t="s">
        <v>40</v>
      </c>
      <c r="B21" s="156" t="s">
        <v>133</v>
      </c>
      <c r="C21" s="157">
        <v>6353613.6065081703</v>
      </c>
      <c r="D21" s="158">
        <v>186074.58039634899</v>
      </c>
      <c r="E21" s="159">
        <f t="shared" si="4"/>
        <v>34.14552161275671</v>
      </c>
      <c r="F21" s="158">
        <v>7820141.2320067296</v>
      </c>
      <c r="G21" s="158">
        <v>178035.747502496</v>
      </c>
      <c r="H21" s="159">
        <f t="shared" si="5"/>
        <v>43.924556397849784</v>
      </c>
      <c r="I21" s="160">
        <f t="shared" si="7"/>
        <v>39.035039005303247</v>
      </c>
      <c r="J21" s="161">
        <f>I21/I24</f>
        <v>0.73418467139309684</v>
      </c>
      <c r="K21" s="166">
        <v>240</v>
      </c>
      <c r="L21" s="166">
        <f t="shared" si="6"/>
        <v>-0.30899468610916137</v>
      </c>
      <c r="Q21" s="163"/>
      <c r="R21" s="164"/>
      <c r="S21" s="165"/>
    </row>
    <row r="22" spans="1:19" x14ac:dyDescent="0.2">
      <c r="A22" s="155" t="s">
        <v>40</v>
      </c>
      <c r="B22" s="156" t="s">
        <v>134</v>
      </c>
      <c r="C22" s="157">
        <v>8064650.80139885</v>
      </c>
      <c r="D22" s="158">
        <v>200508.40010297799</v>
      </c>
      <c r="E22" s="159">
        <f t="shared" si="4"/>
        <v>40.221012173340227</v>
      </c>
      <c r="F22" s="158">
        <v>8328388.8062140197</v>
      </c>
      <c r="G22" s="158">
        <v>183761.04552338799</v>
      </c>
      <c r="H22" s="159">
        <f t="shared" si="5"/>
        <v>45.3218405592606</v>
      </c>
      <c r="I22" s="160">
        <f t="shared" si="7"/>
        <v>42.771426366300417</v>
      </c>
      <c r="J22" s="161">
        <f>I22/I24</f>
        <v>0.80445995218526767</v>
      </c>
      <c r="K22" s="166">
        <v>120</v>
      </c>
      <c r="L22" s="166">
        <f t="shared" si="6"/>
        <v>-0.21758409354603311</v>
      </c>
      <c r="Q22" s="163" t="s">
        <v>135</v>
      </c>
      <c r="R22" s="168"/>
      <c r="S22" s="165"/>
    </row>
    <row r="23" spans="1:19" ht="15.75" x14ac:dyDescent="0.2">
      <c r="A23" s="155" t="s">
        <v>40</v>
      </c>
      <c r="B23" s="156" t="s">
        <v>136</v>
      </c>
      <c r="C23" s="157">
        <v>8768202.2040293608</v>
      </c>
      <c r="D23" s="158">
        <v>192712.75887501301</v>
      </c>
      <c r="E23" s="159">
        <f t="shared" si="4"/>
        <v>45.498815206709388</v>
      </c>
      <c r="F23" s="158">
        <v>9943068.8309307396</v>
      </c>
      <c r="G23" s="158">
        <v>190237.00012268501</v>
      </c>
      <c r="H23" s="159">
        <f t="shared" si="5"/>
        <v>52.266745294124661</v>
      </c>
      <c r="I23" s="160">
        <f t="shared" si="7"/>
        <v>48.882780250417028</v>
      </c>
      <c r="J23" s="161">
        <f>I23/I24</f>
        <v>0.91940443430984042</v>
      </c>
      <c r="K23" s="166">
        <v>60</v>
      </c>
      <c r="L23" s="166">
        <f t="shared" si="6"/>
        <v>-8.4029172574174096E-2</v>
      </c>
      <c r="Q23" s="163" t="s">
        <v>137</v>
      </c>
      <c r="R23" s="168"/>
      <c r="S23" s="165"/>
    </row>
    <row r="24" spans="1:19" x14ac:dyDescent="0.2">
      <c r="A24" s="155" t="s">
        <v>40</v>
      </c>
      <c r="B24" s="156" t="s">
        <v>138</v>
      </c>
      <c r="C24" s="157">
        <v>10539436.7194211</v>
      </c>
      <c r="D24" s="158">
        <v>198229.41341150599</v>
      </c>
      <c r="E24" s="159">
        <f t="shared" si="4"/>
        <v>53.167875231221117</v>
      </c>
      <c r="F24" s="178">
        <v>21601.001228332301</v>
      </c>
      <c r="G24" s="178">
        <v>206179.72274696801</v>
      </c>
      <c r="H24" s="179">
        <f t="shared" si="5"/>
        <v>0.10476782556760886</v>
      </c>
      <c r="I24" s="160">
        <f>E24</f>
        <v>53.167875231221117</v>
      </c>
      <c r="J24" s="161">
        <f>I24/I24</f>
        <v>1</v>
      </c>
      <c r="K24" s="166">
        <v>0</v>
      </c>
      <c r="L24" s="166">
        <f t="shared" si="6"/>
        <v>0</v>
      </c>
    </row>
    <row r="25" spans="1:19" x14ac:dyDescent="0.2">
      <c r="A25" s="155" t="s">
        <v>40</v>
      </c>
      <c r="B25" s="156" t="s">
        <v>139</v>
      </c>
      <c r="C25" s="157">
        <v>10784268.032690501</v>
      </c>
      <c r="D25" s="158">
        <v>218377.74836003699</v>
      </c>
      <c r="E25" s="159">
        <f t="shared" si="4"/>
        <v>49.383548066035544</v>
      </c>
      <c r="F25" s="158">
        <v>9699747.2251554299</v>
      </c>
      <c r="G25" s="158">
        <v>200462.504542763</v>
      </c>
      <c r="H25" s="159">
        <f t="shared" si="5"/>
        <v>48.386840458167896</v>
      </c>
      <c r="I25" s="160">
        <f t="shared" si="7"/>
        <v>48.88519426210172</v>
      </c>
      <c r="J25" s="161">
        <f>I25/I26</f>
        <v>0.99605648169152006</v>
      </c>
      <c r="K25" s="162"/>
      <c r="L25" s="180"/>
    </row>
    <row r="26" spans="1:19" x14ac:dyDescent="0.2">
      <c r="A26" s="169" t="s">
        <v>40</v>
      </c>
      <c r="B26" s="170" t="s">
        <v>140</v>
      </c>
      <c r="C26" s="171">
        <v>10236223.5494658</v>
      </c>
      <c r="D26" s="172">
        <v>208567.378495479</v>
      </c>
      <c r="E26" s="173">
        <f t="shared" si="4"/>
        <v>49.078737160651826</v>
      </c>
      <c r="F26" s="181">
        <v>0</v>
      </c>
      <c r="G26" s="181">
        <v>314666.34691960999</v>
      </c>
      <c r="H26" s="182">
        <f t="shared" si="5"/>
        <v>0</v>
      </c>
      <c r="I26" s="174">
        <f>E26</f>
        <v>49.078737160651826</v>
      </c>
      <c r="J26" s="175">
        <f>I26/I26</f>
        <v>1</v>
      </c>
      <c r="K26" s="176"/>
      <c r="L26" s="177"/>
    </row>
  </sheetData>
  <mergeCells count="12">
    <mergeCell ref="L16:L17"/>
    <mergeCell ref="A2:A3"/>
    <mergeCell ref="B2:B3"/>
    <mergeCell ref="I2:I3"/>
    <mergeCell ref="J2:J3"/>
    <mergeCell ref="K2:K3"/>
    <mergeCell ref="L2:L3"/>
    <mergeCell ref="A16:A17"/>
    <mergeCell ref="B16:B17"/>
    <mergeCell ref="I16:I17"/>
    <mergeCell ref="J16:J17"/>
    <mergeCell ref="K16:K17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in vitro potency</vt:lpstr>
      <vt:lpstr>Caco-2</vt:lpstr>
      <vt:lpstr>CYP inhibition</vt:lpstr>
      <vt:lpstr>liver microsome stability</vt:lpstr>
      <vt:lpstr>plasma protein binding</vt:lpstr>
      <vt:lpstr>GSH trapping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 Peng</dc:creator>
  <cp:lastModifiedBy>Jingjing Peng</cp:lastModifiedBy>
  <dcterms:created xsi:type="dcterms:W3CDTF">2015-06-05T18:19:34Z</dcterms:created>
  <dcterms:modified xsi:type="dcterms:W3CDTF">2025-04-11T09:46:03Z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5b1bb8-d80b-4ae7-b5f3-1fb67b3d0d01_Enabled">
    <vt:lpwstr>true</vt:lpwstr>
  </property>
  <property fmtid="{D5CDD505-2E9C-101B-9397-08002B2CF9AE}" pid="3" name="MSIP_Label_6d5b1bb8-d80b-4ae7-b5f3-1fb67b3d0d01_SetDate">
    <vt:lpwstr>2025-04-11T09:06:52Z</vt:lpwstr>
  </property>
  <property fmtid="{D5CDD505-2E9C-101B-9397-08002B2CF9AE}" pid="4" name="MSIP_Label_6d5b1bb8-d80b-4ae7-b5f3-1fb67b3d0d01_Method">
    <vt:lpwstr>Standard</vt:lpwstr>
  </property>
  <property fmtid="{D5CDD505-2E9C-101B-9397-08002B2CF9AE}" pid="5" name="MSIP_Label_6d5b1bb8-d80b-4ae7-b5f3-1fb67b3d0d01_Name">
    <vt:lpwstr>Confidential</vt:lpwstr>
  </property>
  <property fmtid="{D5CDD505-2E9C-101B-9397-08002B2CF9AE}" pid="6" name="MSIP_Label_6d5b1bb8-d80b-4ae7-b5f3-1fb67b3d0d01_SiteId">
    <vt:lpwstr>61720e46-9102-4f4f-8a6e-c127317411a8</vt:lpwstr>
  </property>
  <property fmtid="{D5CDD505-2E9C-101B-9397-08002B2CF9AE}" pid="7" name="MSIP_Label_6d5b1bb8-d80b-4ae7-b5f3-1fb67b3d0d01_ActionId">
    <vt:lpwstr>bca1ec64-272f-4f4b-a5ca-d7284c880883</vt:lpwstr>
  </property>
  <property fmtid="{D5CDD505-2E9C-101B-9397-08002B2CF9AE}" pid="8" name="MSIP_Label_6d5b1bb8-d80b-4ae7-b5f3-1fb67b3d0d01_ContentBits">
    <vt:lpwstr>1</vt:lpwstr>
  </property>
  <property fmtid="{D5CDD505-2E9C-101B-9397-08002B2CF9AE}" pid="9" name="MSIP_Label_6d5b1bb8-d80b-4ae7-b5f3-1fb67b3d0d01_Tag">
    <vt:lpwstr>10, 3, 0, 1</vt:lpwstr>
  </property>
</Properties>
</file>